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universitetetitromso-my.sharepoint.com/personal/stjen3253_uit_no/Documents/Overtakelse TANN/"/>
    </mc:Choice>
  </mc:AlternateContent>
  <xr:revisionPtr revIDLastSave="1394" documentId="8_{FBF366A7-590D-46CA-8B62-9300E0BEA74A}" xr6:coauthVersionLast="47" xr6:coauthVersionMax="47" xr10:uidLastSave="{F32AF8A9-9EA9-4F06-8CD3-61349C9AC750}"/>
  <bookViews>
    <workbookView xWindow="-120" yWindow="-120" windowWidth="38640" windowHeight="21120" activeTab="2" xr2:uid="{00000000-000D-0000-FFFF-FFFF00000000}"/>
  </bookViews>
  <sheets>
    <sheet name="Oppr." sheetId="1" r:id="rId1"/>
    <sheet name="Kontroll mot tegn." sheetId="2" r:id="rId2"/>
    <sheet name="Kontroll mot tegn. (2)" sheetId="6" r:id="rId3"/>
    <sheet name="Ny arealford" sheetId="3" r:id="rId4"/>
    <sheet name="Forslag" sheetId="5" r:id="rId5"/>
  </sheets>
  <definedNames>
    <definedName name="_xlnm._FilterDatabase" localSheetId="1" hidden="1">'Kontroll mot tegn.'!$A$10:$F$10</definedName>
    <definedName name="_xlnm._FilterDatabase" localSheetId="2" hidden="1">'Kontroll mot tegn. (2)'!$A$10:$F$10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9" i="6" l="1"/>
  <c r="G137" i="6" s="1"/>
  <c r="G529" i="6"/>
  <c r="G420" i="6"/>
  <c r="G274" i="6"/>
  <c r="G28" i="6"/>
  <c r="L7" i="6"/>
  <c r="J7" i="6"/>
  <c r="O7" i="6" s="1"/>
  <c r="J6" i="6"/>
  <c r="O6" i="6" s="1"/>
  <c r="M5" i="6"/>
  <c r="L5" i="6"/>
  <c r="K5" i="6"/>
  <c r="J5" i="6"/>
  <c r="I5" i="6"/>
  <c r="L4" i="6"/>
  <c r="J4" i="6"/>
  <c r="O4" i="6" s="1"/>
  <c r="T4" i="6" s="1"/>
  <c r="M3" i="6"/>
  <c r="M8" i="6" s="1"/>
  <c r="L3" i="6"/>
  <c r="K3" i="6"/>
  <c r="J3" i="6"/>
  <c r="I3" i="6"/>
  <c r="M2" i="6"/>
  <c r="L2" i="6"/>
  <c r="K2" i="6"/>
  <c r="K8" i="6" s="1"/>
  <c r="I2" i="6"/>
  <c r="T9" i="1"/>
  <c r="Q9" i="1"/>
  <c r="T7" i="1"/>
  <c r="Q7" i="1"/>
  <c r="T6" i="1"/>
  <c r="Q6" i="1"/>
  <c r="T5" i="1"/>
  <c r="Q5" i="1"/>
  <c r="T4" i="1"/>
  <c r="Q3" i="1"/>
  <c r="T2" i="1"/>
  <c r="Q2" i="1"/>
  <c r="L4" i="5"/>
  <c r="L2" i="5"/>
  <c r="L5" i="5"/>
  <c r="L3" i="5"/>
  <c r="K3" i="5"/>
  <c r="K2" i="5"/>
  <c r="K5" i="5"/>
  <c r="K2" i="3"/>
  <c r="K3" i="3"/>
  <c r="G529" i="5"/>
  <c r="G420" i="5"/>
  <c r="G274" i="5"/>
  <c r="F89" i="5"/>
  <c r="G137" i="5" s="1"/>
  <c r="G28" i="5"/>
  <c r="L7" i="5"/>
  <c r="J7" i="5"/>
  <c r="O7" i="5" s="1"/>
  <c r="J6" i="5"/>
  <c r="O6" i="5" s="1"/>
  <c r="M5" i="5"/>
  <c r="J5" i="5"/>
  <c r="I5" i="5"/>
  <c r="J4" i="5"/>
  <c r="M3" i="5"/>
  <c r="M8" i="5" s="1"/>
  <c r="J3" i="5"/>
  <c r="I3" i="5"/>
  <c r="M2" i="5"/>
  <c r="J2" i="5"/>
  <c r="I2" i="5"/>
  <c r="I8" i="5" s="1"/>
  <c r="J3" i="3"/>
  <c r="J7" i="3"/>
  <c r="L4" i="3"/>
  <c r="L7" i="3"/>
  <c r="G529" i="3"/>
  <c r="G420" i="3"/>
  <c r="G274" i="3"/>
  <c r="F89" i="3"/>
  <c r="G137" i="3" s="1"/>
  <c r="G28" i="3"/>
  <c r="M8" i="3"/>
  <c r="J6" i="3"/>
  <c r="O6" i="3" s="1"/>
  <c r="M5" i="3"/>
  <c r="L5" i="3"/>
  <c r="K5" i="3"/>
  <c r="J5" i="3"/>
  <c r="I5" i="3"/>
  <c r="O5" i="3" s="1"/>
  <c r="J4" i="3"/>
  <c r="O4" i="3" s="1"/>
  <c r="T4" i="3" s="1"/>
  <c r="M3" i="3"/>
  <c r="L3" i="3"/>
  <c r="I3" i="3"/>
  <c r="M2" i="3"/>
  <c r="L2" i="3"/>
  <c r="J2" i="3"/>
  <c r="I2" i="3"/>
  <c r="I8" i="3" s="1"/>
  <c r="O21" i="2"/>
  <c r="O20" i="2"/>
  <c r="T2" i="2"/>
  <c r="Q2" i="2"/>
  <c r="T9" i="2"/>
  <c r="Q9" i="2"/>
  <c r="T7" i="2"/>
  <c r="Q7" i="2"/>
  <c r="T6" i="2"/>
  <c r="Q6" i="2"/>
  <c r="T5" i="2"/>
  <c r="Q5" i="2"/>
  <c r="T4" i="2"/>
  <c r="Q3" i="2"/>
  <c r="L7" i="2"/>
  <c r="G529" i="2"/>
  <c r="G420" i="2"/>
  <c r="L4" i="2"/>
  <c r="G274" i="2"/>
  <c r="J5" i="2"/>
  <c r="G28" i="2"/>
  <c r="K3" i="2"/>
  <c r="K2" i="2"/>
  <c r="J7" i="2"/>
  <c r="J3" i="2"/>
  <c r="I2" i="2"/>
  <c r="F89" i="2"/>
  <c r="J2" i="2" s="1"/>
  <c r="L2" i="2"/>
  <c r="M2" i="2"/>
  <c r="I3" i="2"/>
  <c r="J4" i="2"/>
  <c r="I5" i="2"/>
  <c r="K5" i="2"/>
  <c r="L5" i="2"/>
  <c r="M5" i="2"/>
  <c r="J6" i="2"/>
  <c r="O6" i="2" s="1"/>
  <c r="L3" i="2"/>
  <c r="M3" i="2"/>
  <c r="L3" i="1"/>
  <c r="K3" i="1"/>
  <c r="J3" i="1"/>
  <c r="J5" i="1"/>
  <c r="J2" i="1"/>
  <c r="L4" i="1"/>
  <c r="M5" i="1"/>
  <c r="M3" i="1"/>
  <c r="M2" i="1"/>
  <c r="L7" i="1"/>
  <c r="L5" i="1"/>
  <c r="L2" i="1"/>
  <c r="K5" i="1"/>
  <c r="K2" i="1"/>
  <c r="J7" i="1"/>
  <c r="J6" i="1"/>
  <c r="O6" i="1"/>
  <c r="J4" i="1"/>
  <c r="I5" i="1"/>
  <c r="I3" i="1"/>
  <c r="I2" i="1"/>
  <c r="O2" i="1"/>
  <c r="O3" i="1"/>
  <c r="O7" i="1"/>
  <c r="O5" i="1"/>
  <c r="O4" i="1"/>
  <c r="O9" i="1"/>
  <c r="O12" i="1"/>
  <c r="J2" i="6" l="1"/>
  <c r="O2" i="6" s="1"/>
  <c r="O3" i="6"/>
  <c r="Q3" i="6" s="1"/>
  <c r="O5" i="6"/>
  <c r="T5" i="6" s="1"/>
  <c r="I8" i="6"/>
  <c r="T6" i="6"/>
  <c r="Q6" i="6"/>
  <c r="T7" i="6"/>
  <c r="Q7" i="6"/>
  <c r="L8" i="6"/>
  <c r="O5" i="5"/>
  <c r="O4" i="5"/>
  <c r="T4" i="5" s="1"/>
  <c r="L8" i="5"/>
  <c r="K8" i="5"/>
  <c r="O3" i="5"/>
  <c r="Q3" i="5" s="1"/>
  <c r="K8" i="3"/>
  <c r="T6" i="5"/>
  <c r="Q6" i="5"/>
  <c r="Q5" i="5"/>
  <c r="T5" i="5"/>
  <c r="T7" i="5"/>
  <c r="Q7" i="5"/>
  <c r="J8" i="5"/>
  <c r="O2" i="5"/>
  <c r="O3" i="3"/>
  <c r="Q3" i="3" s="1"/>
  <c r="J8" i="3"/>
  <c r="O7" i="3"/>
  <c r="T7" i="3" s="1"/>
  <c r="Q7" i="3"/>
  <c r="T5" i="3"/>
  <c r="Q5" i="3"/>
  <c r="T6" i="3"/>
  <c r="Q6" i="3"/>
  <c r="O2" i="3"/>
  <c r="L8" i="3"/>
  <c r="O4" i="2"/>
  <c r="G137" i="2"/>
  <c r="O7" i="2"/>
  <c r="O3" i="2"/>
  <c r="L8" i="2"/>
  <c r="M8" i="2"/>
  <c r="K8" i="2"/>
  <c r="I8" i="2"/>
  <c r="J8" i="2"/>
  <c r="O5" i="2"/>
  <c r="O2" i="2"/>
  <c r="J8" i="6" l="1"/>
  <c r="Q5" i="6"/>
  <c r="T2" i="6"/>
  <c r="T9" i="6" s="1"/>
  <c r="Q2" i="6"/>
  <c r="O9" i="6"/>
  <c r="O13" i="6" s="1"/>
  <c r="T2" i="5"/>
  <c r="T9" i="5" s="1"/>
  <c r="Q2" i="5"/>
  <c r="Q9" i="5" s="1"/>
  <c r="O9" i="5"/>
  <c r="O13" i="5" s="1"/>
  <c r="T2" i="3"/>
  <c r="T9" i="3" s="1"/>
  <c r="Q2" i="3"/>
  <c r="Q9" i="3" s="1"/>
  <c r="O9" i="3"/>
  <c r="O13" i="3" s="1"/>
  <c r="O9" i="2"/>
  <c r="O13" i="2" s="1"/>
  <c r="Q9" i="6" l="1"/>
  <c r="O20" i="6" s="1"/>
  <c r="O21" i="6"/>
  <c r="O20" i="5"/>
  <c r="O21" i="5"/>
  <c r="O20" i="3"/>
  <c r="O2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tc={33392A7C-4FE7-E54B-AE5C-1A10B538CA37}</author>
    <author>tc={0C247152-E801-4235-B4C9-C226F960B0CF}</author>
    <author>tc={EF795D83-118D-4658-B72C-C29C197B18FB}</author>
    <author>tc={34333E03-A6BD-4E47-A1D7-DB8E9FA625EF}</author>
    <author>tc={798167B1-3C2F-403D-8905-7F692B67AFDD}</author>
    <author>tc={D7CEFF56-DA4D-406A-955F-D5FBB088C7DA}</author>
    <author>tc={5843AFF4-2D49-0E4E-87FF-ECE3C1BFB5EF}</author>
  </authors>
  <commentList>
    <comment ref="F34" authorId="0" shapeId="0" xr:uid="{33392A7C-4FE7-E54B-AE5C-1A10B538CA37}">
      <text>
        <t xml:space="preserve">[Kommentartråd]
Din versjon av Excel lar deg lese denne kommentartråden. Eventuelle endringer i den vil imidlertid bli fjernet hvis filen åpnes i en nyere versjon av Excel. Finn ut mer: https://go.microsoft.com/fwlink/?linkid=870924
Kommentar:
    Var oppgitt til 25,9m2 i skjema. Tegning viser 15,9, er også kontrollmålt på tegning.
</t>
      </text>
    </comment>
    <comment ref="B41" authorId="1" shapeId="0" xr:uid="{0C247152-E801-4235-B4C9-C226F960B0CF}">
      <text>
        <t>[Kommentartråd]
Din versjon av Excel lar deg lese denne kommentartråden. Eventuelle endringer i den vil imidlertid bli fjernet hvis filen åpnes i en nyere versjon av Excel. Finn ut mer: https://go.microsoft.com/fwlink/?linkid=870924
Kommentar:
    Denne er feilmerket i tegning, på tegning står den som rom 1.121, men skal være 1.021</t>
      </text>
    </comment>
    <comment ref="F54" authorId="2" shapeId="0" xr:uid="{EF795D83-118D-4658-B72C-C29C197B18FB}">
      <text>
        <t>[Kommentartråd]
Din versjon av Excel lar deg lese denne kommentartråden. Eventuelle endringer i den vil imidlertid bli fjernet hvis filen åpnes i en nyere versjon av Excel. Finn ut mer: https://go.microsoft.com/fwlink/?linkid=870924
Kommentar:
    Oppført med 25,3m2, er 16,5m2 ifl tegning</t>
      </text>
    </comment>
    <comment ref="F55" authorId="3" shapeId="0" xr:uid="{34333E03-A6BD-4E47-A1D7-DB8E9FA625EF}">
      <text>
        <t>[Kommentartråd]
Din versjon av Excel lar deg lese denne kommentartråden. Eventuelle endringer i den vil imidlertid bli fjernet hvis filen åpnes i en nyere versjon av Excel. Finn ut mer: https://go.microsoft.com/fwlink/?linkid=870924
Kommentar:
    Oppført med 25,3m2, er 19,8m2 ifl tegning</t>
      </text>
    </comment>
    <comment ref="F85" authorId="4" shapeId="0" xr:uid="{798167B1-3C2F-403D-8905-7F692B67AFDD}">
      <text>
        <t>[Kommentartråd]
Din versjon av Excel lar deg lese denne kommentartråden. Eventuelle endringer i den vil imidlertid bli fjernet hvis filen åpnes i en nyere versjon av Excel. Finn ut mer: https://go.microsoft.com/fwlink/?linkid=870924
Kommentar:
    Oppgitt til 5,7m2 i excelskjema, 39,1m2 på tegning</t>
      </text>
    </comment>
    <comment ref="F86" authorId="5" shapeId="0" xr:uid="{D7CEFF56-DA4D-406A-955F-D5FBB088C7DA}">
      <text>
        <t>[Kommentartråd]
Din versjon av Excel lar deg lese denne kommentartråden. Eventuelle endringer i den vil imidlertid bli fjernet hvis filen åpnes i en nyere versjon av Excel. Finn ut mer: https://go.microsoft.com/fwlink/?linkid=870924
Kommentar:
    Areal kommer ikke frem på tegning, målt på tegning er areal ca 52m2</t>
      </text>
    </comment>
    <comment ref="F103" authorId="6" shapeId="0" xr:uid="{5843AFF4-2D49-0E4E-87FF-ECE3C1BFB5EF}">
      <text>
        <t>[Kommentartråd]
Din versjon av Excel lar deg lese denne kommentartråden. Eventuelle endringer i den vil imidlertid bli fjernet hvis filen åpnes i en nyere versjon av Excel. Finn ut mer: https://go.microsoft.com/fwlink/?linkid=870924
Kommentar:
    I romskjema 143,63, mens på¨tegning 141,7m2
Svar:
    Ifl tegning er rommet 154,6m2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tc={CD1F54B2-ED7C-4879-BB7B-BE940FABBF13}</author>
  </authors>
  <commentList>
    <comment ref="B44" authorId="0" shapeId="0" xr:uid="{CD1F54B2-ED7C-4879-BB7B-BE940FABBF13}">
      <text>
        <t>[Kommentartråd]
Din versjon av Excel lar deg lese denne kommentartråden. Eventuelle endringer i den vil imidlertid bli fjernet hvis filen åpnes i en nyere versjon av Excel. Finn ut mer: https://go.microsoft.com/fwlink/?linkid=870924
Kommentar:
    Denne er feilmerket i tegning, på tegning står den som rom 1.121, men skal være 1.021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tc={71BE5B71-C681-4985-9E59-FD1F46D0A37F}</author>
  </authors>
  <commentList>
    <comment ref="B44" authorId="0" shapeId="0" xr:uid="{71BE5B71-C681-4985-9E59-FD1F46D0A37F}">
      <text>
        <t>[Kommentartråd]
Din versjon av Excel lar deg lese denne kommentartråden. Eventuelle endringer i den vil imidlertid bli fjernet hvis filen åpnes i en nyere versjon av Excel. Finn ut mer: https://go.microsoft.com/fwlink/?linkid=870924
Kommentar:
    Denne er feilmerket i tegning, på tegning står den som rom 1.121, men skal være 1.021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tc={86A6DFE2-9656-4FDE-98B9-C68B6C47F400}</author>
  </authors>
  <commentList>
    <comment ref="B44" authorId="0" shapeId="0" xr:uid="{86A6DFE2-9656-4FDE-98B9-C68B6C47F400}">
      <text>
        <t>[Kommentartråd]
Din versjon av Excel lar deg lese denne kommentartråden. Eventuelle endringer i den vil imidlertid bli fjernet hvis filen åpnes i en nyere versjon av Excel. Finn ut mer: https://go.microsoft.com/fwlink/?linkid=870924
Kommentar:
    Denne er feilmerket i tegning, på tegning står den som rom 1.121, men skal være 1.021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tc={7635FC36-1B25-42DA-930F-0762AD4352FF}</author>
  </authors>
  <commentList>
    <comment ref="B44" authorId="0" shapeId="0" xr:uid="{7635FC36-1B25-42DA-930F-0762AD4352FF}">
      <text>
        <t>[Kommentartråd]
Din versjon av Excel lar deg lese denne kommentartråden. Eventuelle endringer i den vil imidlertid bli fjernet hvis filen åpnes i en nyere versjon av Excel. Finn ut mer: https://go.microsoft.com/fwlink/?linkid=870924
Kommentar:
    Denne er feilmerket i tegning, på tegning står den som rom 1.121, men skal være 1.021</t>
      </text>
    </comment>
  </commentList>
</comments>
</file>

<file path=xl/sharedStrings.xml><?xml version="1.0" encoding="utf-8"?>
<sst xmlns="http://schemas.openxmlformats.org/spreadsheetml/2006/main" count="10523" uniqueCount="767">
  <si>
    <t>Byggnr.</t>
  </si>
  <si>
    <t>Rom nr.</t>
  </si>
  <si>
    <t>Rom navn</t>
  </si>
  <si>
    <t>Kategori:</t>
  </si>
  <si>
    <t>Netto areal</t>
  </si>
  <si>
    <t>L37</t>
  </si>
  <si>
    <t>0.001</t>
  </si>
  <si>
    <t>TRAPP 2</t>
  </si>
  <si>
    <t>Trafikkareal</t>
  </si>
  <si>
    <t>0.002</t>
  </si>
  <si>
    <t>SJAKT</t>
  </si>
  <si>
    <t>Tekniskerom</t>
  </si>
  <si>
    <t>0.003</t>
  </si>
  <si>
    <t>KORRIDOR</t>
  </si>
  <si>
    <t>0.004</t>
  </si>
  <si>
    <t>HEISMASK.</t>
  </si>
  <si>
    <t>0.005</t>
  </si>
  <si>
    <t>0.006</t>
  </si>
  <si>
    <t>0.007</t>
  </si>
  <si>
    <t>HEIS</t>
  </si>
  <si>
    <t>0.008</t>
  </si>
  <si>
    <t>EL</t>
  </si>
  <si>
    <t>0.010</t>
  </si>
  <si>
    <t>TRUCKROM</t>
  </si>
  <si>
    <t>0.016</t>
  </si>
  <si>
    <t>FORBER.ROM</t>
  </si>
  <si>
    <t>Kontorvirksomhet</t>
  </si>
  <si>
    <t>0.017</t>
  </si>
  <si>
    <t>0.018</t>
  </si>
  <si>
    <t>0.019</t>
  </si>
  <si>
    <t>HEISMASKIN</t>
  </si>
  <si>
    <t>0.020</t>
  </si>
  <si>
    <t>KULVERT</t>
  </si>
  <si>
    <t>0.021</t>
  </si>
  <si>
    <t>TRAFO</t>
  </si>
  <si>
    <t>1.001</t>
  </si>
  <si>
    <t>VINDFANG</t>
  </si>
  <si>
    <t>1.002</t>
  </si>
  <si>
    <t>GRUPPEROM</t>
  </si>
  <si>
    <t>Studentarbeidsplasser</t>
  </si>
  <si>
    <t>1.003</t>
  </si>
  <si>
    <t>1.004</t>
  </si>
  <si>
    <t>1.005</t>
  </si>
  <si>
    <t>1.006</t>
  </si>
  <si>
    <t>1.007</t>
  </si>
  <si>
    <t>1.008</t>
  </si>
  <si>
    <t>TRAPP</t>
  </si>
  <si>
    <t>1.009</t>
  </si>
  <si>
    <t>1.010</t>
  </si>
  <si>
    <t>KJØL</t>
  </si>
  <si>
    <t>1.011</t>
  </si>
  <si>
    <t>OPPVASK</t>
  </si>
  <si>
    <t>Kantinevirksomhet</t>
  </si>
  <si>
    <t>1.015</t>
  </si>
  <si>
    <t>VESTIBYLE</t>
  </si>
  <si>
    <t>1.016</t>
  </si>
  <si>
    <t>SPISEAREAL</t>
  </si>
  <si>
    <t>1.020</t>
  </si>
  <si>
    <t>1.022</t>
  </si>
  <si>
    <t>1.023</t>
  </si>
  <si>
    <t>PERSONAL GARDEROBE</t>
  </si>
  <si>
    <t>Fellesareal</t>
  </si>
  <si>
    <t>1.024</t>
  </si>
  <si>
    <t>RHP.PAUSEROM</t>
  </si>
  <si>
    <t>1.030</t>
  </si>
  <si>
    <t>KJØKKEN</t>
  </si>
  <si>
    <t>1.031</t>
  </si>
  <si>
    <t>1.035</t>
  </si>
  <si>
    <t>LAGER</t>
  </si>
  <si>
    <t>Lager</t>
  </si>
  <si>
    <t>1.036</t>
  </si>
  <si>
    <t>FYRROM</t>
  </si>
  <si>
    <t>1.037</t>
  </si>
  <si>
    <t>HOVEDTAVLEROM</t>
  </si>
  <si>
    <t>1.038</t>
  </si>
  <si>
    <t>1.039</t>
  </si>
  <si>
    <t>VENTILASJONSROM</t>
  </si>
  <si>
    <t>1.050</t>
  </si>
  <si>
    <t>1.051</t>
  </si>
  <si>
    <t>1.060</t>
  </si>
  <si>
    <t>TR.KOMP/TRYKKL.</t>
  </si>
  <si>
    <t>1.061</t>
  </si>
  <si>
    <t>TR.PUMP/VANNBEH.</t>
  </si>
  <si>
    <t>1.062</t>
  </si>
  <si>
    <t>1.063</t>
  </si>
  <si>
    <t>1.070</t>
  </si>
  <si>
    <t>UPS-RESERVESTRØM</t>
  </si>
  <si>
    <t>1.071</t>
  </si>
  <si>
    <t>KOBL.ROM</t>
  </si>
  <si>
    <t>1.072</t>
  </si>
  <si>
    <t>1.073</t>
  </si>
  <si>
    <t>1.080</t>
  </si>
  <si>
    <t>VAREMOTTAK</t>
  </si>
  <si>
    <t>1.081</t>
  </si>
  <si>
    <t>SPESIAL AVF.</t>
  </si>
  <si>
    <t>1.082</t>
  </si>
  <si>
    <t>KJ. AVF.</t>
  </si>
  <si>
    <t>1.083</t>
  </si>
  <si>
    <t>KJ. MATAVF.</t>
  </si>
  <si>
    <t>1.084</t>
  </si>
  <si>
    <t>RESTAVFALL</t>
  </si>
  <si>
    <t>1.085</t>
  </si>
  <si>
    <t>PAPIR (PPK)</t>
  </si>
  <si>
    <t>1.086</t>
  </si>
  <si>
    <t>DENTALVERKSTED</t>
  </si>
  <si>
    <t>Verksted</t>
  </si>
  <si>
    <t>1.087</t>
  </si>
  <si>
    <t>STUDIO</t>
  </si>
  <si>
    <t>1.088</t>
  </si>
  <si>
    <t>1.089</t>
  </si>
  <si>
    <t>GASS</t>
  </si>
  <si>
    <t>1.100</t>
  </si>
  <si>
    <t>1.101</t>
  </si>
  <si>
    <t>1.102</t>
  </si>
  <si>
    <t>1.103</t>
  </si>
  <si>
    <t>1.106</t>
  </si>
  <si>
    <t>1.107</t>
  </si>
  <si>
    <t>1.110</t>
  </si>
  <si>
    <t>SEMINARROM</t>
  </si>
  <si>
    <t>Undervisningsrom</t>
  </si>
  <si>
    <t>1.111</t>
  </si>
  <si>
    <t>1.112</t>
  </si>
  <si>
    <t>1.113</t>
  </si>
  <si>
    <t>1.114</t>
  </si>
  <si>
    <t>OPPHOLD</t>
  </si>
  <si>
    <t>1.120</t>
  </si>
  <si>
    <t>1.121</t>
  </si>
  <si>
    <t>1.122</t>
  </si>
  <si>
    <t>1.125</t>
  </si>
  <si>
    <t>1.129</t>
  </si>
  <si>
    <t>1.130</t>
  </si>
  <si>
    <t>1.131</t>
  </si>
  <si>
    <t>GARDEROBE</t>
  </si>
  <si>
    <t>1.132</t>
  </si>
  <si>
    <t>HC.WC</t>
  </si>
  <si>
    <t>1.133</t>
  </si>
  <si>
    <t>FORROM</t>
  </si>
  <si>
    <t>1.134</t>
  </si>
  <si>
    <t>1.135</t>
  </si>
  <si>
    <t>WC DAMER</t>
  </si>
  <si>
    <t>1.136</t>
  </si>
  <si>
    <t>WC HERRER</t>
  </si>
  <si>
    <t>1.137</t>
  </si>
  <si>
    <t>KONTOR</t>
  </si>
  <si>
    <t>1.138</t>
  </si>
  <si>
    <t>WC</t>
  </si>
  <si>
    <t>1.139</t>
  </si>
  <si>
    <t>1.140</t>
  </si>
  <si>
    <t>1.141</t>
  </si>
  <si>
    <t>1.142</t>
  </si>
  <si>
    <t>VID.KONF./SEMINAR</t>
  </si>
  <si>
    <t>1.143</t>
  </si>
  <si>
    <t>1.150</t>
  </si>
  <si>
    <t>AUDITORIUM</t>
  </si>
  <si>
    <t>1.152</t>
  </si>
  <si>
    <t>SLUSE</t>
  </si>
  <si>
    <t>1.153</t>
  </si>
  <si>
    <t>1.154</t>
  </si>
  <si>
    <t>1.160</t>
  </si>
  <si>
    <t>1.161</t>
  </si>
  <si>
    <t>1.162</t>
  </si>
  <si>
    <t>VELFERD</t>
  </si>
  <si>
    <t>1.163</t>
  </si>
  <si>
    <t>1.170</t>
  </si>
  <si>
    <t>BK</t>
  </si>
  <si>
    <t>1.171</t>
  </si>
  <si>
    <t>1.172</t>
  </si>
  <si>
    <t>STUDENT GARDEROBE</t>
  </si>
  <si>
    <t>1.173</t>
  </si>
  <si>
    <t>DUSJ</t>
  </si>
  <si>
    <t>1.175</t>
  </si>
  <si>
    <t>1.176</t>
  </si>
  <si>
    <t>LAGER RENHOLD</t>
  </si>
  <si>
    <t>1.180</t>
  </si>
  <si>
    <t>1.181</t>
  </si>
  <si>
    <t>1.182</t>
  </si>
  <si>
    <t>MOPPEVASK</t>
  </si>
  <si>
    <t>1.183</t>
  </si>
  <si>
    <t>DATAROM/INDRE</t>
  </si>
  <si>
    <t>1.184</t>
  </si>
  <si>
    <t>1.186</t>
  </si>
  <si>
    <t>1.190</t>
  </si>
  <si>
    <t>1.191</t>
  </si>
  <si>
    <t>1.192</t>
  </si>
  <si>
    <t>1.193</t>
  </si>
  <si>
    <t>DATAROM/YTRE</t>
  </si>
  <si>
    <t>1.196</t>
  </si>
  <si>
    <t>TELEROM</t>
  </si>
  <si>
    <t>1.201</t>
  </si>
  <si>
    <t>1.202</t>
  </si>
  <si>
    <t>1.203</t>
  </si>
  <si>
    <t>1.204</t>
  </si>
  <si>
    <t>1.205</t>
  </si>
  <si>
    <t>1.206</t>
  </si>
  <si>
    <t>KJØLE/FRYSEROM</t>
  </si>
  <si>
    <t>2.020</t>
  </si>
  <si>
    <t>VENTEAREAL</t>
  </si>
  <si>
    <t>2.021</t>
  </si>
  <si>
    <t>TRAPP 1</t>
  </si>
  <si>
    <t>2.025</t>
  </si>
  <si>
    <t>2.026</t>
  </si>
  <si>
    <t>2.027</t>
  </si>
  <si>
    <t>2.028</t>
  </si>
  <si>
    <t>2.029</t>
  </si>
  <si>
    <t>2.030</t>
  </si>
  <si>
    <t>2.035</t>
  </si>
  <si>
    <t>RESEPSJON</t>
  </si>
  <si>
    <t>2.036</t>
  </si>
  <si>
    <t>FREMK.ROM</t>
  </si>
  <si>
    <t>Forskningslaboriatorier</t>
  </si>
  <si>
    <t>2.037</t>
  </si>
  <si>
    <t>LAGER RØNTGEN</t>
  </si>
  <si>
    <t>2.038</t>
  </si>
  <si>
    <t>BEH.TL</t>
  </si>
  <si>
    <t>2.039</t>
  </si>
  <si>
    <t>2.040</t>
  </si>
  <si>
    <t>2.041</t>
  </si>
  <si>
    <t>2.042</t>
  </si>
  <si>
    <t>2.043</t>
  </si>
  <si>
    <t>2.044</t>
  </si>
  <si>
    <t>2.045</t>
  </si>
  <si>
    <t>2.046</t>
  </si>
  <si>
    <t>2.050</t>
  </si>
  <si>
    <t>TRAPP 4</t>
  </si>
  <si>
    <t>2.051</t>
  </si>
  <si>
    <t>2.052</t>
  </si>
  <si>
    <t>2.053</t>
  </si>
  <si>
    <t>2.060</t>
  </si>
  <si>
    <t>SAMTALEROM VL.</t>
  </si>
  <si>
    <t>2.061</t>
  </si>
  <si>
    <t>BEH.TL/RØ</t>
  </si>
  <si>
    <t>2.062</t>
  </si>
  <si>
    <t>2.063</t>
  </si>
  <si>
    <t>2.064</t>
  </si>
  <si>
    <t>2.065</t>
  </si>
  <si>
    <t>2.066</t>
  </si>
  <si>
    <t>2.067</t>
  </si>
  <si>
    <t>2.068</t>
  </si>
  <si>
    <t>2.069</t>
  </si>
  <si>
    <t>MØTEROM</t>
  </si>
  <si>
    <t>2.075</t>
  </si>
  <si>
    <t>2.076</t>
  </si>
  <si>
    <t>2.077</t>
  </si>
  <si>
    <t>2.078</t>
  </si>
  <si>
    <t>2.081</t>
  </si>
  <si>
    <t>HC WC</t>
  </si>
  <si>
    <t>2.082</t>
  </si>
  <si>
    <t>2.083</t>
  </si>
  <si>
    <t>PAUSEROM</t>
  </si>
  <si>
    <t>2.084</t>
  </si>
  <si>
    <t>WC H</t>
  </si>
  <si>
    <t>2.088</t>
  </si>
  <si>
    <t>2.089</t>
  </si>
  <si>
    <t>2.091</t>
  </si>
  <si>
    <t>WC D</t>
  </si>
  <si>
    <t>2.092</t>
  </si>
  <si>
    <t>2.093</t>
  </si>
  <si>
    <t>LAGER GIPS/AKRYL</t>
  </si>
  <si>
    <t>2.094</t>
  </si>
  <si>
    <t>LAB. GIPS/AKRYL</t>
  </si>
  <si>
    <t>2.095</t>
  </si>
  <si>
    <t>2.096</t>
  </si>
  <si>
    <t>2.097</t>
  </si>
  <si>
    <t>2.098</t>
  </si>
  <si>
    <t>2.100</t>
  </si>
  <si>
    <t>2.101</t>
  </si>
  <si>
    <t>2.102</t>
  </si>
  <si>
    <t>2.103</t>
  </si>
  <si>
    <t>2.104</t>
  </si>
  <si>
    <t>DATASEMINARROM</t>
  </si>
  <si>
    <t>2.105</t>
  </si>
  <si>
    <t>2.106</t>
  </si>
  <si>
    <t>2.107</t>
  </si>
  <si>
    <t>2.108</t>
  </si>
  <si>
    <t>TRAPP 3</t>
  </si>
  <si>
    <t>2.110</t>
  </si>
  <si>
    <t>2.111</t>
  </si>
  <si>
    <t>2.112</t>
  </si>
  <si>
    <t>2.113</t>
  </si>
  <si>
    <t>2.114</t>
  </si>
  <si>
    <t>2.116</t>
  </si>
  <si>
    <t>2.117</t>
  </si>
  <si>
    <t>2.118</t>
  </si>
  <si>
    <t>2.120</t>
  </si>
  <si>
    <t>LAGER REKVIS</t>
  </si>
  <si>
    <t>2.121</t>
  </si>
  <si>
    <t>2.122</t>
  </si>
  <si>
    <t>2.123</t>
  </si>
  <si>
    <t>2.124</t>
  </si>
  <si>
    <t>2.125</t>
  </si>
  <si>
    <t>2.126</t>
  </si>
  <si>
    <t>2.127</t>
  </si>
  <si>
    <t>MØTE</t>
  </si>
  <si>
    <t>2.128</t>
  </si>
  <si>
    <t>2.129</t>
  </si>
  <si>
    <t>2.130</t>
  </si>
  <si>
    <t>STERILROM/UREN SONE</t>
  </si>
  <si>
    <t>2.133</t>
  </si>
  <si>
    <t>2.134</t>
  </si>
  <si>
    <t>SKIFT</t>
  </si>
  <si>
    <t>2.135</t>
  </si>
  <si>
    <t>2.136</t>
  </si>
  <si>
    <t>STERILROM/REN SONE</t>
  </si>
  <si>
    <t>2.137</t>
  </si>
  <si>
    <t>2.138</t>
  </si>
  <si>
    <t>STERILROM/STERIL SONE</t>
  </si>
  <si>
    <t>2.139</t>
  </si>
  <si>
    <t>2.145</t>
  </si>
  <si>
    <t>RØNTGEN</t>
  </si>
  <si>
    <t>2.146</t>
  </si>
  <si>
    <t>OPG.</t>
  </si>
  <si>
    <t>2.147</t>
  </si>
  <si>
    <t>2.148</t>
  </si>
  <si>
    <t>2.211</t>
  </si>
  <si>
    <t>LESEPLASSER</t>
  </si>
  <si>
    <t>2.212</t>
  </si>
  <si>
    <t>2.213</t>
  </si>
  <si>
    <t>FANTOMLAB.</t>
  </si>
  <si>
    <t>2.214</t>
  </si>
  <si>
    <t>LAGER/FANTOMSAL</t>
  </si>
  <si>
    <t>2.215</t>
  </si>
  <si>
    <t>2.216</t>
  </si>
  <si>
    <t>2.217 (del 1)</t>
  </si>
  <si>
    <t>BEH.TL (LANSKAP)</t>
  </si>
  <si>
    <t>2.217 (del 2)</t>
  </si>
  <si>
    <t>3.001</t>
  </si>
  <si>
    <t>OPPVÅKN.</t>
  </si>
  <si>
    <t>3.002</t>
  </si>
  <si>
    <t>3.003</t>
  </si>
  <si>
    <t>3.004</t>
  </si>
  <si>
    <t>OP.STUE GEN.ANESTESI</t>
  </si>
  <si>
    <t>3.005</t>
  </si>
  <si>
    <t>3.006</t>
  </si>
  <si>
    <t>VASKEROM</t>
  </si>
  <si>
    <t>3.007</t>
  </si>
  <si>
    <t>OP.STUE ORALK.</t>
  </si>
  <si>
    <t>3.008</t>
  </si>
  <si>
    <t>3.009</t>
  </si>
  <si>
    <t>3.010</t>
  </si>
  <si>
    <t>3.012</t>
  </si>
  <si>
    <t>OP.STUE PERIO-OK</t>
  </si>
  <si>
    <t>3.013</t>
  </si>
  <si>
    <t>3.014</t>
  </si>
  <si>
    <t>FORROM/VASKEROM</t>
  </si>
  <si>
    <t>3.015</t>
  </si>
  <si>
    <t>OP.STUE ENDO-OK</t>
  </si>
  <si>
    <t>3.016</t>
  </si>
  <si>
    <t>3.017</t>
  </si>
  <si>
    <t>3.018</t>
  </si>
  <si>
    <t>3.019</t>
  </si>
  <si>
    <t>3.020</t>
  </si>
  <si>
    <t>3.021</t>
  </si>
  <si>
    <t>3.022</t>
  </si>
  <si>
    <t>BEH.ORALK</t>
  </si>
  <si>
    <t>3.023</t>
  </si>
  <si>
    <t>3.024</t>
  </si>
  <si>
    <t>3.025</t>
  </si>
  <si>
    <t>3.026</t>
  </si>
  <si>
    <t>3.027</t>
  </si>
  <si>
    <t>EKSPEDISJON</t>
  </si>
  <si>
    <t>3.028</t>
  </si>
  <si>
    <t>3.029</t>
  </si>
  <si>
    <t>3.030</t>
  </si>
  <si>
    <t>3.031</t>
  </si>
  <si>
    <t>3.032</t>
  </si>
  <si>
    <t>3.033</t>
  </si>
  <si>
    <t>3.034</t>
  </si>
  <si>
    <t>3.035</t>
  </si>
  <si>
    <t>3.036</t>
  </si>
  <si>
    <t>WCH</t>
  </si>
  <si>
    <t>3.037</t>
  </si>
  <si>
    <t>WCD</t>
  </si>
  <si>
    <t>3.038</t>
  </si>
  <si>
    <t>HCWC</t>
  </si>
  <si>
    <t>3.039</t>
  </si>
  <si>
    <t>3.050</t>
  </si>
  <si>
    <t>3.051</t>
  </si>
  <si>
    <t>3.052</t>
  </si>
  <si>
    <t>3.053</t>
  </si>
  <si>
    <t>3.055</t>
  </si>
  <si>
    <t>3.056</t>
  </si>
  <si>
    <t>3.057</t>
  </si>
  <si>
    <t>3.060</t>
  </si>
  <si>
    <t>3.061</t>
  </si>
  <si>
    <t>3.070</t>
  </si>
  <si>
    <t>3.071</t>
  </si>
  <si>
    <t>3.072</t>
  </si>
  <si>
    <t>3.073</t>
  </si>
  <si>
    <t>3.074</t>
  </si>
  <si>
    <t>3.075</t>
  </si>
  <si>
    <t>3.080</t>
  </si>
  <si>
    <t>3.081</t>
  </si>
  <si>
    <t>KOPIROM</t>
  </si>
  <si>
    <t>3.082</t>
  </si>
  <si>
    <t>BEH.AMTL.</t>
  </si>
  <si>
    <t>3.083</t>
  </si>
  <si>
    <t>3.084</t>
  </si>
  <si>
    <t>BEH.SHTL.</t>
  </si>
  <si>
    <t>3.085</t>
  </si>
  <si>
    <t>BEH.PEDODONIST</t>
  </si>
  <si>
    <t>3.086</t>
  </si>
  <si>
    <t>BEH. TP-KJEVEORT.</t>
  </si>
  <si>
    <t>3.087</t>
  </si>
  <si>
    <t>BEH.ODONTOFOBIROM</t>
  </si>
  <si>
    <t>3.088</t>
  </si>
  <si>
    <t>OPPVÅKN.ODONT.</t>
  </si>
  <si>
    <t>3.089</t>
  </si>
  <si>
    <t>VENTER.ODONT.</t>
  </si>
  <si>
    <t>3.090</t>
  </si>
  <si>
    <t>3.100</t>
  </si>
  <si>
    <t>3.101</t>
  </si>
  <si>
    <t>3.102</t>
  </si>
  <si>
    <t>3.103</t>
  </si>
  <si>
    <t>3.110</t>
  </si>
  <si>
    <t>TANNPUSS</t>
  </si>
  <si>
    <t>3.111</t>
  </si>
  <si>
    <t>MINIKJØKKEN</t>
  </si>
  <si>
    <t>3.112</t>
  </si>
  <si>
    <t>BEH.KJEVEORT.</t>
  </si>
  <si>
    <t>3.113</t>
  </si>
  <si>
    <t>3.114</t>
  </si>
  <si>
    <t>3.115</t>
  </si>
  <si>
    <t>BEH.VIDEREUTD.</t>
  </si>
  <si>
    <t>3.117</t>
  </si>
  <si>
    <t>3.118</t>
  </si>
  <si>
    <t>3.120</t>
  </si>
  <si>
    <t>3.121</t>
  </si>
  <si>
    <t>3.122</t>
  </si>
  <si>
    <t>3.123</t>
  </si>
  <si>
    <t>3.124</t>
  </si>
  <si>
    <t>3.125</t>
  </si>
  <si>
    <t>3.130</t>
  </si>
  <si>
    <t>3.131</t>
  </si>
  <si>
    <t>3.132</t>
  </si>
  <si>
    <t>BEH.PROTETIKK</t>
  </si>
  <si>
    <t>3.133</t>
  </si>
  <si>
    <t>3.134</t>
  </si>
  <si>
    <t>BEH.ENDODONIST</t>
  </si>
  <si>
    <t>3.135</t>
  </si>
  <si>
    <t>BEH.PERIODONTI.TL.</t>
  </si>
  <si>
    <t>3.136</t>
  </si>
  <si>
    <t>BEH.PERIODONTI.TP.</t>
  </si>
  <si>
    <t>3.137</t>
  </si>
  <si>
    <t>3.138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</si>
  <si>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</si>
  <si>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</si>
  <si>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</si>
  <si>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</si>
  <si>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</si>
  <si>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</si>
  <si>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</si>
  <si>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</si>
  <si>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LAB.AKRYL</t>
  </si>
  <si>
    <t>3.158</t>
  </si>
  <si>
    <t>LAB.GIPS</t>
  </si>
  <si>
    <t>3.159</t>
  </si>
  <si>
    <t>3.160</t>
  </si>
  <si>
    <t>MINIBIBLIOTEK</t>
  </si>
  <si>
    <t>Bibliotek</t>
  </si>
  <si>
    <t>3.161</t>
  </si>
  <si>
    <t>3.162</t>
  </si>
  <si>
    <t>3.163</t>
  </si>
  <si>
    <t>OVERV. CT</t>
  </si>
  <si>
    <t>3.164</t>
  </si>
  <si>
    <t>FOTOROM</t>
  </si>
  <si>
    <t>3.165</t>
  </si>
  <si>
    <t>OVERVÅKN.</t>
  </si>
  <si>
    <t>3.166</t>
  </si>
  <si>
    <t>CT-ROM</t>
  </si>
  <si>
    <t>3.167</t>
  </si>
  <si>
    <t>SKALLEB.RØNTG.</t>
  </si>
  <si>
    <t>3.168</t>
  </si>
  <si>
    <t>SCANNEROM</t>
  </si>
  <si>
    <t>3.169</t>
  </si>
  <si>
    <t>DIAGNOSEROM F.BILDER</t>
  </si>
  <si>
    <t>3.170-A</t>
  </si>
  <si>
    <t>LAGER GIPSMOD.</t>
  </si>
  <si>
    <t>Utstillingsarealer</t>
  </si>
  <si>
    <t>3.170-B</t>
  </si>
  <si>
    <t>LLAGER GIPSMOD.</t>
  </si>
  <si>
    <t>3.171</t>
  </si>
  <si>
    <t>3.172</t>
  </si>
  <si>
    <t>DENT.RØNTG.</t>
  </si>
  <si>
    <t>3.173</t>
  </si>
  <si>
    <t>3.174</t>
  </si>
  <si>
    <t>3.175</t>
  </si>
  <si>
    <t>OPG.CEPH.</t>
  </si>
  <si>
    <t>3.176</t>
  </si>
  <si>
    <t>FORUNDERS.</t>
  </si>
  <si>
    <t>3.177</t>
  </si>
  <si>
    <t>3.178</t>
  </si>
  <si>
    <t>3.179</t>
  </si>
  <si>
    <t>3.180</t>
  </si>
  <si>
    <t>3.181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</si>
  <si>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</si>
  <si>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</si>
  <si>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</si>
  <si>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</si>
  <si>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</si>
  <si>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</si>
  <si>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</si>
  <si>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</si>
  <si>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</si>
  <si>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MØTEROM/SAMTALEROM</t>
  </si>
  <si>
    <t>3.201</t>
  </si>
  <si>
    <t>3.202</t>
  </si>
  <si>
    <t>3.203</t>
  </si>
  <si>
    <t>3.204</t>
  </si>
  <si>
    <t>3.205</t>
  </si>
  <si>
    <t>PERSON.ROM/MØTEROM</t>
  </si>
  <si>
    <t>3.206</t>
  </si>
  <si>
    <t>3.207</t>
  </si>
  <si>
    <t>3.208</t>
  </si>
  <si>
    <t>3.209</t>
  </si>
  <si>
    <t>4.001</t>
  </si>
  <si>
    <t>4.002</t>
  </si>
  <si>
    <t>4.003</t>
  </si>
  <si>
    <t>4.004</t>
  </si>
  <si>
    <t>4.005</t>
  </si>
  <si>
    <t>4.006</t>
  </si>
  <si>
    <t>4.007</t>
  </si>
  <si>
    <t>4.008</t>
  </si>
  <si>
    <t>4.009</t>
  </si>
  <si>
    <t>4.010</t>
  </si>
  <si>
    <t>4.011</t>
  </si>
  <si>
    <t>4.012</t>
  </si>
  <si>
    <t>4.013</t>
  </si>
  <si>
    <t>4.015</t>
  </si>
  <si>
    <t>LESEPL.MASTER</t>
  </si>
  <si>
    <t>4.020</t>
  </si>
  <si>
    <t>4.021</t>
  </si>
  <si>
    <t>4.022</t>
  </si>
  <si>
    <t>4.023</t>
  </si>
  <si>
    <t>4.024</t>
  </si>
  <si>
    <t>4.025</t>
  </si>
  <si>
    <t>4.026</t>
  </si>
  <si>
    <t>4.027</t>
  </si>
  <si>
    <t>4.030</t>
  </si>
  <si>
    <t>4.035</t>
  </si>
  <si>
    <t>4.036</t>
  </si>
  <si>
    <t>4.037</t>
  </si>
  <si>
    <t>4.038</t>
  </si>
  <si>
    <t>4.039</t>
  </si>
  <si>
    <t>4.040</t>
  </si>
  <si>
    <t>4.045</t>
  </si>
  <si>
    <t>4.046</t>
  </si>
  <si>
    <t>PRINTER/KOPI</t>
  </si>
  <si>
    <t>4.047</t>
  </si>
  <si>
    <t>4.048</t>
  </si>
  <si>
    <t>4.055</t>
  </si>
  <si>
    <t>4.056</t>
  </si>
  <si>
    <t>4.057</t>
  </si>
  <si>
    <t>4.058</t>
  </si>
  <si>
    <t>4.059</t>
  </si>
  <si>
    <t>4.060</t>
  </si>
  <si>
    <t>4.061</t>
  </si>
  <si>
    <t>4.062</t>
  </si>
  <si>
    <t>4.063</t>
  </si>
  <si>
    <t>4.064</t>
  </si>
  <si>
    <t>4.065</t>
  </si>
  <si>
    <t>4.066</t>
  </si>
  <si>
    <t>4.067</t>
  </si>
  <si>
    <t>4.068</t>
  </si>
  <si>
    <t>4.069</t>
  </si>
  <si>
    <t>4.070</t>
  </si>
  <si>
    <t>4.071</t>
  </si>
  <si>
    <t>4.072</t>
  </si>
  <si>
    <t>4.073</t>
  </si>
  <si>
    <t>4.074</t>
  </si>
  <si>
    <t>4.080</t>
  </si>
  <si>
    <t>4.081</t>
  </si>
  <si>
    <t>4.082</t>
  </si>
  <si>
    <t>4.083</t>
  </si>
  <si>
    <t>4.085</t>
  </si>
  <si>
    <t>4.086</t>
  </si>
  <si>
    <t>4.087</t>
  </si>
  <si>
    <t>4.088</t>
  </si>
  <si>
    <t>4.089</t>
  </si>
  <si>
    <t>4.090</t>
  </si>
  <si>
    <t>4.091</t>
  </si>
  <si>
    <t>4.092</t>
  </si>
  <si>
    <t>4.093</t>
  </si>
  <si>
    <t>4.101</t>
  </si>
  <si>
    <t>4.102</t>
  </si>
  <si>
    <t>4.103</t>
  </si>
  <si>
    <t>4.104</t>
  </si>
  <si>
    <t>4.105</t>
  </si>
  <si>
    <t>4.106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</si>
  <si>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</si>
  <si>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</si>
  <si>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</si>
  <si>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</si>
  <si>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</si>
  <si>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</si>
  <si>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</si>
  <si>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</si>
  <si>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</si>
  <si>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4.125</t>
  </si>
  <si>
    <t>KOPI</t>
  </si>
  <si>
    <t>4.126</t>
  </si>
  <si>
    <t>ARKIV</t>
  </si>
  <si>
    <t>4.127</t>
  </si>
  <si>
    <t>4.130</t>
  </si>
  <si>
    <t>4.135</t>
  </si>
  <si>
    <t>4.136</t>
  </si>
  <si>
    <t>4.137</t>
  </si>
  <si>
    <t>4.139</t>
  </si>
  <si>
    <t>4.140</t>
  </si>
  <si>
    <t>4.141</t>
  </si>
  <si>
    <t>4.143</t>
  </si>
  <si>
    <t>4.145</t>
  </si>
  <si>
    <t>LABORAT.DOKTORG.</t>
  </si>
  <si>
    <t>4.146</t>
  </si>
  <si>
    <t>LABORAT.VITENSK.ST</t>
  </si>
  <si>
    <t>4.147</t>
  </si>
  <si>
    <t>4.148</t>
  </si>
  <si>
    <t>4.150</t>
  </si>
  <si>
    <t>UNDERSØKELSE</t>
  </si>
  <si>
    <t>4.151</t>
  </si>
  <si>
    <t>LAB. 1</t>
  </si>
  <si>
    <t>4.152</t>
  </si>
  <si>
    <t>LAB. 2</t>
  </si>
  <si>
    <t>4.153</t>
  </si>
  <si>
    <t>LAB. 3</t>
  </si>
  <si>
    <t>4.154</t>
  </si>
  <si>
    <t>4.155</t>
  </si>
  <si>
    <t>5.001</t>
  </si>
  <si>
    <t>5.002</t>
  </si>
  <si>
    <t>5.003</t>
  </si>
  <si>
    <t>5.004</t>
  </si>
  <si>
    <t>L37 Tannbygget, UiT leier 6006 kvm.</t>
  </si>
  <si>
    <t>Felles trapp/korridor</t>
  </si>
  <si>
    <t>UiT</t>
  </si>
  <si>
    <t>TFK</t>
  </si>
  <si>
    <t>Fellesfunksjoner tekniske rom 70/30</t>
  </si>
  <si>
    <t>Fellesfunksjoner 75/25</t>
  </si>
  <si>
    <t>Fellesfunksjoner UiT/TFK</t>
  </si>
  <si>
    <t>Plan 0</t>
  </si>
  <si>
    <t>Plan 1</t>
  </si>
  <si>
    <t>Plan 2</t>
  </si>
  <si>
    <t>Plan 3</t>
  </si>
  <si>
    <t>Plan 4 ( og 5)</t>
  </si>
  <si>
    <t>m2</t>
  </si>
  <si>
    <t>UIT sitt rom ihht plantegning</t>
  </si>
  <si>
    <t>mangler areal på plantegning - ikke endret areal her</t>
  </si>
  <si>
    <t>Felles ihht oversikt</t>
  </si>
  <si>
    <t>Sammenslått med 1.137?</t>
  </si>
  <si>
    <t>Sum areal</t>
  </si>
  <si>
    <t>Sum ihht avtalen</t>
  </si>
  <si>
    <t>sammenslått med 3.011</t>
  </si>
  <si>
    <t>3.610</t>
  </si>
  <si>
    <t>Arkiv/utstyr</t>
  </si>
  <si>
    <t xml:space="preserve">Lagt til ihht plantegning. </t>
  </si>
  <si>
    <t>Ikke å finne på plantegning</t>
  </si>
  <si>
    <t>Kontor renholdsleder - skal dette være felles?</t>
  </si>
  <si>
    <t>Merknad: 5.etg er ikke på tegning</t>
  </si>
  <si>
    <t xml:space="preserve">Mangler: </t>
  </si>
  <si>
    <t xml:space="preserve">V </t>
  </si>
  <si>
    <t>V</t>
  </si>
  <si>
    <t>0.015</t>
  </si>
  <si>
    <t>KRYPEROM</t>
  </si>
  <si>
    <t>X</t>
  </si>
  <si>
    <t>1.021</t>
  </si>
  <si>
    <t>1.064</t>
  </si>
  <si>
    <t>VAKUMSUG/VÅTSUG</t>
  </si>
  <si>
    <t>Teknisk rom</t>
  </si>
  <si>
    <t>Areal av heissjakt. Heisstol er 2,8m2</t>
  </si>
  <si>
    <t xml:space="preserve">Målt i tegning. </t>
  </si>
  <si>
    <t>Ikke vurdert målbar høyde etter NS 3490</t>
  </si>
  <si>
    <t>Heter Felles opphold i tegning</t>
  </si>
  <si>
    <t>Målt i tegning</t>
  </si>
  <si>
    <t>Merket feil i tegning, 1.121.skal være 1.021</t>
  </si>
  <si>
    <t>Inkluderer rom 1.174 Student garderobe</t>
  </si>
  <si>
    <t>Inkluderer rom 1.185 Student garderobe</t>
  </si>
  <si>
    <t>Inkluderer rom 1.195 Student garderobe</t>
  </si>
  <si>
    <t>Inkluderer rom 1.200 Studentgarderobe</t>
  </si>
  <si>
    <t>Manglet i excelark</t>
  </si>
  <si>
    <t>Målt i tegning. Korridor ved varemottak</t>
  </si>
  <si>
    <t>2.199</t>
  </si>
  <si>
    <t>2.200</t>
  </si>
  <si>
    <t>2.155</t>
  </si>
  <si>
    <t>2.156</t>
  </si>
  <si>
    <t>2.157</t>
  </si>
  <si>
    <t>2.158</t>
  </si>
  <si>
    <t>2.159</t>
  </si>
  <si>
    <t>2.160</t>
  </si>
  <si>
    <t>2.165</t>
  </si>
  <si>
    <t>2.166</t>
  </si>
  <si>
    <t>2.167</t>
  </si>
  <si>
    <t>2.168</t>
  </si>
  <si>
    <t>2.169</t>
  </si>
  <si>
    <t>2.170</t>
  </si>
  <si>
    <t>2.175</t>
  </si>
  <si>
    <t>2.176</t>
  </si>
  <si>
    <t>2.177</t>
  </si>
  <si>
    <t>2.178</t>
  </si>
  <si>
    <t>2.179</t>
  </si>
  <si>
    <t>2.180</t>
  </si>
  <si>
    <t>2.185</t>
  </si>
  <si>
    <t>2.186</t>
  </si>
  <si>
    <t>2.187</t>
  </si>
  <si>
    <t>2.188</t>
  </si>
  <si>
    <t>2.189</t>
  </si>
  <si>
    <t>2.190</t>
  </si>
  <si>
    <t>2.195</t>
  </si>
  <si>
    <t>2.196</t>
  </si>
  <si>
    <t>2.197</t>
  </si>
  <si>
    <t>2.198</t>
  </si>
  <si>
    <t>2.205</t>
  </si>
  <si>
    <t>2.206</t>
  </si>
  <si>
    <t>2.207</t>
  </si>
  <si>
    <t>2.208</t>
  </si>
  <si>
    <t>2.209</t>
  </si>
  <si>
    <t>2.210</t>
  </si>
  <si>
    <t xml:space="preserve">2.217 </t>
  </si>
  <si>
    <t>FELLES AREAL</t>
  </si>
  <si>
    <t>Var ikke med i excel skjema, slått sammen i rom 2.271</t>
  </si>
  <si>
    <t>Var ikke med i excel skjema, slått sammen i rom 2.272</t>
  </si>
  <si>
    <t>Var ikke med i excel skjema, slått sammen i rom 2.273</t>
  </si>
  <si>
    <t>Var ikke med i excel skjema, slått sammen i rom 2.274</t>
  </si>
  <si>
    <t>Var ikke med i excel skjema, slått sammen i rom 2.275</t>
  </si>
  <si>
    <t>Var ikke med i excel skjema, slått sammen i rom 2.276</t>
  </si>
  <si>
    <t>Var ikke med i excel skjema, slått sammen i rom 2.277</t>
  </si>
  <si>
    <t>Var ikke med i excel skjema, slått sammen i rom 2.278</t>
  </si>
  <si>
    <t>Var ikke med i excel skjema, slått sammen i rom 2.279</t>
  </si>
  <si>
    <t>Var ikke med i excel skjema, slått sammen i rom 2.280</t>
  </si>
  <si>
    <t>Var ikke med i excel skjema, slått sammen i rom 2.281</t>
  </si>
  <si>
    <t>Var ikke med i excel skjema, slått sammen i rom 2.282</t>
  </si>
  <si>
    <t>Var ikke med i excel skjema, slått sammen i rom 2.283</t>
  </si>
  <si>
    <t>Var ikke med i excel skjema, slått sammen i rom 2.284</t>
  </si>
  <si>
    <t>Var ikke med i excel skjema, slått sammen i rom 2.285</t>
  </si>
  <si>
    <t>Var ikke med i excel skjema, slått sammen i rom 2.286</t>
  </si>
  <si>
    <t>Var ikke med i excel skjema, slått sammen i rom 2.287</t>
  </si>
  <si>
    <t>Var ikke med i excel skjema, slått sammen i rom 2.288</t>
  </si>
  <si>
    <t>Var ikke med i excel skjema, slått sammen i rom 2.289</t>
  </si>
  <si>
    <t>Var ikke med i excel skjema, slått sammen i rom 2.290</t>
  </si>
  <si>
    <t>Var ikke med i excel skjema, slått sammen i rom 2.291</t>
  </si>
  <si>
    <t>Var ikke med i excel skjema, slått sammen i rom 2.292</t>
  </si>
  <si>
    <t>Var ikke med i excel skjema, slått sammen i rom 2.293</t>
  </si>
  <si>
    <t>Var ikke med i excel skjema, slått sammen i rom 2.294</t>
  </si>
  <si>
    <t>Var ikke med i excel skjema, slått sammen i rom 2.295</t>
  </si>
  <si>
    <t>Var ikke med i excel skjema, slått sammen i rom 2.296</t>
  </si>
  <si>
    <t>Var ikke med i excel skjema, slått sammen i rom 2.297</t>
  </si>
  <si>
    <t>Var ikke med i excel skjema, slått sammen i rom 2.298</t>
  </si>
  <si>
    <t>Var ikke med i excel skjema, slått sammen i rom 2.299</t>
  </si>
  <si>
    <t>Var ikke med i excel skjema, slått sammen i rom 2.300</t>
  </si>
  <si>
    <t>Var ikke med i excel skjema, slått sammen i rom 2.301</t>
  </si>
  <si>
    <t>Var ikke med i excel skjema, slått sammen i rom 2.302</t>
  </si>
  <si>
    <t>Var ikke med i excel skjema, slått sammen i rom 2.303</t>
  </si>
  <si>
    <t>Var ikke med i excel skjema, slått sammen i rom 2.304</t>
  </si>
  <si>
    <t>Var ikke med i excel skjema, slått sammen i rom 2.305</t>
  </si>
  <si>
    <t>Var ikke med i excel skjema, slått sammen i rom 2.306</t>
  </si>
  <si>
    <t>Inngår i rom 2.130, 2.136 og 2.138</t>
  </si>
  <si>
    <t>Inngår i rom 2.130, 2.136 og 2.139</t>
  </si>
  <si>
    <t>3.011</t>
  </si>
  <si>
    <t>3.170</t>
  </si>
  <si>
    <t>Ikke funnet i tegning</t>
  </si>
  <si>
    <t>Sum plan 0</t>
  </si>
  <si>
    <t>Sum plan 1</t>
  </si>
  <si>
    <t>Sum plan 2</t>
  </si>
  <si>
    <t>Sum plan 3</t>
  </si>
  <si>
    <t>Sum plan 4 &amp; 5</t>
  </si>
  <si>
    <t>LAGER ARKIV/UTST.</t>
  </si>
  <si>
    <t>Fordelingsnøkkel ift totalareal</t>
  </si>
  <si>
    <t>Endret fra Fellesfunksjoner UiT/TFK til TFK</t>
  </si>
  <si>
    <t>Endret fra Fellesfunksjoner UiT/TFK til UiT</t>
  </si>
  <si>
    <t>Notat: Dette arket er kun for å sjekke areal opp mot leieavtale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</si>
</sst>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\ %"/>
  </numFmts>
  <fonts count="1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4" fillId="0" borderId="0" xfId="0" applyFont="1"/>
    <xf numFmtId="164" fontId="4" fillId="0" borderId="0" xfId="1" applyNumberFormat="1" applyFont="1"/>
    <xf numFmtId="0" fontId="0" fillId="0" borderId="0" xfId="0" applyAlignment="1">
      <alignment horizontal="center"/>
    </xf>
    <xf numFmtId="164" fontId="6" fillId="0" borderId="0" xfId="1" applyNumberFormat="1" applyFont="1"/>
    <xf numFmtId="0" fontId="7" fillId="0" borderId="0" xfId="0" applyFont="1"/>
    <xf numFmtId="0" fontId="0" fillId="8" borderId="0" xfId="0" applyFill="1"/>
    <xf numFmtId="164" fontId="0" fillId="0" borderId="0" xfId="0" applyNumberFormat="1"/>
    <xf numFmtId="0" fontId="8" fillId="0" borderId="0" xfId="0" applyFont="1"/>
    <xf numFmtId="0" fontId="8" fillId="2" borderId="0" xfId="0" applyFont="1" applyFill="1"/>
    <xf numFmtId="0" fontId="8" fillId="3" borderId="0" xfId="0" applyFont="1" applyFill="1"/>
    <xf numFmtId="0" fontId="9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0" fillId="9" borderId="0" xfId="0" applyFill="1"/>
    <xf numFmtId="0" fontId="8" fillId="0" borderId="1" xfId="0" applyFont="1" applyBorder="1"/>
    <xf numFmtId="0" fontId="8" fillId="0" borderId="3" xfId="0" applyFont="1" applyBorder="1"/>
    <xf numFmtId="0" fontId="8" fillId="7" borderId="2" xfId="0" applyFont="1" applyFill="1" applyBorder="1"/>
    <xf numFmtId="0" fontId="9" fillId="6" borderId="0" xfId="0" applyFont="1" applyFill="1"/>
    <xf numFmtId="164" fontId="10" fillId="0" borderId="0" xfId="1" applyNumberFormat="1" applyFont="1"/>
    <xf numFmtId="9" fontId="0" fillId="0" borderId="0" xfId="2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2" applyNumberFormat="1" applyFont="1" applyBorder="1"/>
    <xf numFmtId="0" fontId="0" fillId="0" borderId="9" xfId="0" applyBorder="1"/>
    <xf numFmtId="165" fontId="0" fillId="0" borderId="10" xfId="2" applyNumberFormat="1" applyFont="1" applyBorder="1"/>
    <xf numFmtId="0" fontId="0" fillId="0" borderId="11" xfId="0" applyBorder="1"/>
    <xf numFmtId="0" fontId="0" fillId="0" borderId="12" xfId="0" applyBorder="1"/>
    <xf numFmtId="164" fontId="0" fillId="0" borderId="13" xfId="0" applyNumberFormat="1" applyBorder="1"/>
    <xf numFmtId="0" fontId="0" fillId="0" borderId="13" xfId="0" applyBorder="1"/>
    <xf numFmtId="164" fontId="4" fillId="0" borderId="14" xfId="0" applyNumberFormat="1" applyFont="1" applyBorder="1"/>
    <xf numFmtId="0" fontId="0" fillId="0" borderId="15" xfId="0" applyBorder="1"/>
    <xf numFmtId="0" fontId="0" fillId="0" borderId="16" xfId="0" applyBorder="1"/>
    <xf numFmtId="0" fontId="0" fillId="5" borderId="16" xfId="0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5" borderId="19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3" borderId="22" xfId="0" applyFill="1" applyBorder="1"/>
    <xf numFmtId="0" fontId="0" fillId="3" borderId="16" xfId="0" applyFill="1" applyBorder="1"/>
    <xf numFmtId="0" fontId="0" fillId="3" borderId="19" xfId="0" applyFill="1" applyBorder="1"/>
    <xf numFmtId="0" fontId="0" fillId="7" borderId="22" xfId="0" applyFill="1" applyBorder="1"/>
    <xf numFmtId="0" fontId="0" fillId="5" borderId="22" xfId="0" applyFill="1" applyBorder="1"/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efan Jenssen" id="{FDD8C9B0-90BC-9446-8326-79B00B9F2819}" userId="S::stjen3253@uit.no::b1ceb822-2397-4fcc-b703-427fd4bbdcc5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34" dT="2026-04-27T12:54:32.88" personId="{FDD8C9B0-90BC-9446-8326-79B00B9F2819}" id="{33392A7C-4FE7-E54B-AE5C-1A10B538CA37}">
    <text xml:space="preserve">Var oppgitt til 25,9m2 i skjema. Tegning viser 15,9, er også kontrollmålt på tegning.
</text>
  </threadedComment>
  <threadedComment ref="B41" dT="2026-04-28T07:39:32.22" personId="{FDD8C9B0-90BC-9446-8326-79B00B9F2819}" id="{0C247152-E801-4235-B4C9-C226F960B0CF}">
    <text>Denne er feilmerket i tegning, på tegning står den som rom 1.121, men skal være 1.021</text>
  </threadedComment>
  <threadedComment ref="F54" dT="2026-04-28T07:45:39.30" personId="{FDD8C9B0-90BC-9446-8326-79B00B9F2819}" id="{EF795D83-118D-4658-B72C-C29C197B18FB}">
    <text>Oppført med 25,3m2, er 16,5m2 ifl tegning</text>
  </threadedComment>
  <threadedComment ref="F55" dT="2026-04-28T07:46:35.33" personId="{FDD8C9B0-90BC-9446-8326-79B00B9F2819}" id="{34333E03-A6BD-4E47-A1D7-DB8E9FA625EF}">
    <text>Oppført med 25,3m2, er 19,8m2 ifl tegning</text>
  </threadedComment>
  <threadedComment ref="F85" dT="2026-04-28T07:33:01.70" personId="{FDD8C9B0-90BC-9446-8326-79B00B9F2819}" id="{798167B1-3C2F-403D-8905-7F692B67AFDD}">
    <text>Oppgitt til 5,7m2 i excelskjema, 39,1m2 på tegning</text>
  </threadedComment>
  <threadedComment ref="F86" dT="2026-04-28T07:53:55.04" personId="{FDD8C9B0-90BC-9446-8326-79B00B9F2819}" id="{D7CEFF56-DA4D-406A-955F-D5FBB088C7DA}">
    <text>Areal kommer ikke frem på tegning, målt på tegning er areal ca 52m2</text>
  </threadedComment>
  <threadedComment ref="F103" dT="2026-04-27T13:40:03.32" personId="{FDD8C9B0-90BC-9446-8326-79B00B9F2819}" id="{5843AFF4-2D49-0E4E-87FF-ECE3C1BFB5EF}">
    <text>I romskjema 143,63, mens på¨tegning 141,7m2</text>
  </threadedComment>
  <threadedComment ref="F103" dT="2026-04-27T13:42:06.53" personId="{FDD8C9B0-90BC-9446-8326-79B00B9F2819}" id="{A9184CED-AACB-E748-B7F8-3ECE1A1D5C02}" parentId="{5843AFF4-2D49-0E4E-87FF-ECE3C1BFB5EF}">
    <text>Ifl tegning er rommet 154,6m2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44" dT="2026-04-28T07:39:32.22" personId="{FDD8C9B0-90BC-9446-8326-79B00B9F2819}" id="{CD1F54B2-ED7C-4879-BB7B-BE940FABBF13}">
    <text>Denne er feilmerket i tegning, på tegning står den som rom 1.121, men skal være 1.021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44" dT="2026-04-28T07:39:32.22" personId="{FDD8C9B0-90BC-9446-8326-79B00B9F2819}" id="{71BE5B71-C681-4985-9E59-FD1F46D0A37F}">
    <text>Denne er feilmerket i tegning, på tegning står den som rom 1.121, men skal være 1.021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44" dT="2026-04-28T07:39:32.22" personId="{FDD8C9B0-90BC-9446-8326-79B00B9F2819}" id="{86A6DFE2-9656-4FDE-98B9-C68B6C47F400}">
    <text>Denne er feilmerket i tegning, på tegning står den som rom 1.121, men skal være 1.021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B44" dT="2026-04-28T07:39:32.22" personId="{FDD8C9B0-90BC-9446-8326-79B00B9F2819}" id="{7635FC36-1B25-42DA-930F-0762AD4352FF}">
    <text>Denne er feilmerket i tegning, på tegning står den som rom 1.121, men skal være 1.021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83"/>
  <sheetViews>
    <sheetView zoomScale="108" workbookViewId="0">
      <pane ySplit="7" topLeftCell="A361" activePane="bottomLeft" state="frozen"/>
      <selection pane="bottomLeft" activeCell="Q9" sqref="Q9"/>
    </sheetView>
  </sheetViews>
  <sheetFormatPr baseColWidth="10" defaultColWidth="10.7109375" defaultRowHeight="15" x14ac:dyDescent="0.25"/>
  <cols>
    <col min="2" max="2" width="7.5703125" bestFit="1" customWidth="1"/>
    <col min="3" max="3" width="11.85546875" bestFit="1" customWidth="1"/>
    <col min="4" max="4" width="24" bestFit="1" customWidth="1"/>
    <col min="5" max="5" width="21.85546875" bestFit="1" customWidth="1"/>
    <col min="8" max="8" width="33.7109375" bestFit="1" customWidth="1"/>
  </cols>
  <sheetData>
    <row r="1" spans="1:21" x14ac:dyDescent="0.25">
      <c r="I1" s="11" t="s">
        <v>637</v>
      </c>
      <c r="J1" s="11" t="s">
        <v>638</v>
      </c>
      <c r="K1" s="11" t="s">
        <v>639</v>
      </c>
      <c r="L1" s="11" t="s">
        <v>640</v>
      </c>
      <c r="M1" s="11" t="s">
        <v>641</v>
      </c>
      <c r="Q1" s="39" t="s">
        <v>632</v>
      </c>
      <c r="T1" s="39" t="s">
        <v>633</v>
      </c>
    </row>
    <row r="2" spans="1:21" x14ac:dyDescent="0.25">
      <c r="H2" s="8" t="s">
        <v>631</v>
      </c>
      <c r="I2">
        <f>F10+F12+F15+F16+F18+F22+F23+F24</f>
        <v>195.7</v>
      </c>
      <c r="J2">
        <f>F30+F33+F34+F52+F62+F71+F73+F75+F77+F84+F85+F86+F87</f>
        <v>264.69</v>
      </c>
      <c r="K2">
        <f>F136+F138+F155+F157+F177+F180+F194+F195+F196+F197+F198+F202+F213+F230+F231</f>
        <v>162.09</v>
      </c>
      <c r="L2">
        <f>F251+F261+F262+F265+F266+F267+F272+F273+F275+F279+F281+F286+F298+F299+F301+F304+F312+F376</f>
        <v>637.05000000000007</v>
      </c>
      <c r="M2">
        <f>F380+F394+F395+F396+F405+F432+F433+F448+F463+F464+F467+F479+F480+F482+F483</f>
        <v>430.07</v>
      </c>
      <c r="O2" s="10">
        <f>SUM(I2:N2)</f>
        <v>1689.6000000000001</v>
      </c>
      <c r="P2" s="9" t="s">
        <v>642</v>
      </c>
      <c r="Q2" s="40">
        <f>O2*0.7</f>
        <v>1182.72</v>
      </c>
      <c r="R2" s="29">
        <v>0.7</v>
      </c>
      <c r="T2" s="40">
        <f>O2*0.3</f>
        <v>506.88</v>
      </c>
      <c r="U2" s="29">
        <v>0.3</v>
      </c>
    </row>
    <row r="3" spans="1:21" x14ac:dyDescent="0.25">
      <c r="B3" s="2"/>
      <c r="C3" s="2"/>
      <c r="D3" s="2"/>
      <c r="H3" s="4" t="s">
        <v>632</v>
      </c>
      <c r="I3">
        <f>F20+F21</f>
        <v>14.35</v>
      </c>
      <c r="J3">
        <f>F28+F29+F35+F79+F80+F81+F82+F89+F97+F98+F99+F103+F104+F105+F106+F108+F109+F110+F112+F113+F114+F115+F117+F118+F121+F122+F123+F124+F125+F128</f>
        <v>546.09000000000015</v>
      </c>
      <c r="K3">
        <f>F135+F141+F142+F143+F144+F145+F146+F147+F148+F149+F150+F151+F152+F153+F154+F159+F160+F161+F162+F163+F164+F165+F166+F167+F168+F170+F172+F173+F174+F175+F176+F179+F181+F182+F183+F184+F185+F186+F187+F188+F189+F190+F191+F200+F204+F205+F206+F207+F208+F209+F210+F211+F212+F214+F215+F216+F217+F218+F219+F220+F221+F222+F223+F224+F225+F226+F227+F228+F229+F232+F233</f>
        <v>1839.1900000000003</v>
      </c>
      <c r="L3" s="13">
        <f>F255+F256+F257+F258+F259</f>
        <v>49.06</v>
      </c>
      <c r="M3">
        <f>F378+F379+F381+F382+F383+F384+F385+F386+F387+F388+F389+F390+F391+F397+F398+F399+F400+F403+F404+F407+F408+F409+F410+F411+F412+F413+F414+F415+F416+F417+F418+F419+F421+F422+F423+F424+F425+F426+F427+F428+F429+F430+F435+F436+F437+F438+F439+F440+F441+F442+F443+F445+F447+F450+F451+F452+F453+F454+F455+F456+F457+F459+F460+F461+F462+F466+F470+F471+F472+F473+F474+F475+F476+F477+F478</f>
        <v>1175.5300000000007</v>
      </c>
      <c r="O3" s="10">
        <f t="shared" ref="O3:O7" si="0">SUM(I3:N3)</f>
        <v>3624.2200000000012</v>
      </c>
      <c r="P3" s="9" t="s">
        <v>642</v>
      </c>
      <c r="Q3" s="40">
        <f>O3</f>
        <v>3624.2200000000012</v>
      </c>
      <c r="R3" s="29">
        <v>1</v>
      </c>
      <c r="T3" s="41"/>
      <c r="U3" s="29"/>
    </row>
    <row r="4" spans="1:21" x14ac:dyDescent="0.25">
      <c r="B4" s="1" t="s">
        <v>630</v>
      </c>
      <c r="C4" s="1"/>
      <c r="D4" s="1"/>
      <c r="H4" s="6" t="s">
        <v>633</v>
      </c>
      <c r="J4">
        <f>F69+F107+F129+F130+F131+F132</f>
        <v>85.899999999999991</v>
      </c>
      <c r="L4">
        <f>F268+F269+F270+F271+F280+F284+F285+F288+F289+F290+F291+F292+F293+F294+F303+F305+F306+F307+F308+F309+F310+F313+F315+F317+F318+F319+F320+F321+F322+F323+F324+F325+F326+F327+F328+F329+F330+F331+F332+F333+F334+F336+F337+F338+F346+F347+F354+F355+F356+F357+F358+F359+F360+F361+F362+F363+F364+F365+F366+F368+F369+F372+F373+F374+F375</f>
        <v>851.80000000000041</v>
      </c>
      <c r="O4" s="12">
        <f t="shared" si="0"/>
        <v>937.70000000000039</v>
      </c>
      <c r="P4" s="9" t="s">
        <v>642</v>
      </c>
      <c r="Q4" s="41"/>
      <c r="R4" s="29"/>
      <c r="T4" s="40">
        <f>O4</f>
        <v>937.70000000000039</v>
      </c>
      <c r="U4" s="29">
        <v>1</v>
      </c>
    </row>
    <row r="5" spans="1:21" x14ac:dyDescent="0.25">
      <c r="H5" s="3" t="s">
        <v>634</v>
      </c>
      <c r="I5">
        <f>F11+F13+F14+F17+F25</f>
        <v>38.410000000000004</v>
      </c>
      <c r="J5">
        <f>F31+F32+F40+F42+F48+F49+F50+F51+F53+F54+F55+F56+F57+F59+F60+F61+F63+F64+F65+F66+F67+F68+F72+F74+F76+F78+F88+F111+F116+F120+F126+F127+F133+F119</f>
        <v>617.34000000000015</v>
      </c>
      <c r="K5">
        <f>F137+F139+F140+F156+F158+F169+F171+F178+F192+F193+F199+F201+F203</f>
        <v>54.110000000000014</v>
      </c>
      <c r="L5">
        <f>F263+F264+F274+F276+F278+F282+F283+F287+F300+F302+F311+F314+F316</f>
        <v>55.03</v>
      </c>
      <c r="M5">
        <f>F392+F393+F401+F402+F406+F420+F431+F434+F444+F446+F449+F458+F465+F468+F469+F481</f>
        <v>79.169999999999987</v>
      </c>
      <c r="O5" s="10">
        <f t="shared" si="0"/>
        <v>844.06000000000006</v>
      </c>
      <c r="P5" s="9" t="s">
        <v>642</v>
      </c>
      <c r="Q5" s="40">
        <f>O5*0.7</f>
        <v>590.84199999999998</v>
      </c>
      <c r="R5" s="29">
        <v>0.7</v>
      </c>
      <c r="T5" s="40">
        <f>O5*0.3</f>
        <v>253.21800000000002</v>
      </c>
      <c r="U5" s="29">
        <v>0.3</v>
      </c>
    </row>
    <row r="6" spans="1:21" x14ac:dyDescent="0.25">
      <c r="H6" s="5" t="s">
        <v>635</v>
      </c>
      <c r="J6">
        <f>F27+F36+F37+F38+F39+F43+F44+F45+F46+F47+F83+F90+F91+F92+F93+F94+F95</f>
        <v>396.09999999999991</v>
      </c>
      <c r="O6" s="10">
        <f t="shared" si="0"/>
        <v>396.09999999999991</v>
      </c>
      <c r="P6" s="9" t="s">
        <v>642</v>
      </c>
      <c r="Q6" s="40">
        <f>O6*0.75</f>
        <v>297.07499999999993</v>
      </c>
      <c r="R6" s="29">
        <v>0.75</v>
      </c>
      <c r="T6" s="40">
        <f>O6*0.25</f>
        <v>99.024999999999977</v>
      </c>
      <c r="U6" s="29">
        <v>0.25</v>
      </c>
    </row>
    <row r="7" spans="1:21" x14ac:dyDescent="0.25">
      <c r="H7" s="7" t="s">
        <v>636</v>
      </c>
      <c r="J7">
        <f>F70+F96+F100+F101+F102</f>
        <v>85.1</v>
      </c>
      <c r="L7">
        <f>F235+F236+F237+F238+F239+F240+F241+F242+F243+F244+F245+F246+F247+F248+F249+F250+F252+F253+F254+F260+F277+F295+F296+F297+F335+F339+F340+F341+F342+F343+F344+F345+F348+F349+F350+F351+F352+F353+F367+F370+F371</f>
        <v>429.80000000000007</v>
      </c>
      <c r="O7" s="10">
        <f t="shared" si="0"/>
        <v>514.90000000000009</v>
      </c>
      <c r="P7" s="9" t="s">
        <v>642</v>
      </c>
      <c r="Q7" s="40">
        <f>O7*0.5</f>
        <v>257.45000000000005</v>
      </c>
      <c r="R7" s="29">
        <v>0.5</v>
      </c>
      <c r="T7" s="40">
        <f>O7*0.5</f>
        <v>257.45000000000005</v>
      </c>
      <c r="U7" s="29">
        <v>0.5</v>
      </c>
    </row>
    <row r="8" spans="1:21" x14ac:dyDescent="0.25">
      <c r="Q8" s="41"/>
      <c r="T8" s="41"/>
    </row>
    <row r="9" spans="1:21" ht="15.75" thickBot="1" x14ac:dyDescent="0.3"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N9" t="s">
        <v>647</v>
      </c>
      <c r="O9" s="15">
        <f>O2+O3+O4+O5+O6+O7</f>
        <v>8006.5800000000017</v>
      </c>
      <c r="P9" s="9" t="s">
        <v>642</v>
      </c>
      <c r="Q9" s="42">
        <f>SUM(Q2:Q7)</f>
        <v>5952.3070000000007</v>
      </c>
      <c r="T9" s="42">
        <f>SUM(T2:T7)</f>
        <v>2054.2730000000001</v>
      </c>
    </row>
    <row r="10" spans="1:21" x14ac:dyDescent="0.25">
      <c r="A10" t="s">
        <v>658</v>
      </c>
      <c r="B10" t="s">
        <v>5</v>
      </c>
      <c r="C10" t="s">
        <v>6</v>
      </c>
      <c r="D10" t="s">
        <v>7</v>
      </c>
      <c r="E10" t="s">
        <v>8</v>
      </c>
      <c r="F10" s="8">
        <v>19.100000000000001</v>
      </c>
      <c r="N10" t="s">
        <v>648</v>
      </c>
      <c r="O10">
        <v>8208</v>
      </c>
      <c r="P10" s="9" t="s">
        <v>642</v>
      </c>
    </row>
    <row r="11" spans="1:21" x14ac:dyDescent="0.25">
      <c r="A11" t="s">
        <v>658</v>
      </c>
      <c r="B11" t="s">
        <v>5</v>
      </c>
      <c r="C11" t="s">
        <v>9</v>
      </c>
      <c r="D11" t="s">
        <v>10</v>
      </c>
      <c r="E11" t="s">
        <v>11</v>
      </c>
      <c r="F11" s="3">
        <v>2.7</v>
      </c>
    </row>
    <row r="12" spans="1:21" x14ac:dyDescent="0.25">
      <c r="A12" t="s">
        <v>658</v>
      </c>
      <c r="B12" t="s">
        <v>5</v>
      </c>
      <c r="C12" t="s">
        <v>12</v>
      </c>
      <c r="D12" t="s">
        <v>13</v>
      </c>
      <c r="E12" t="s">
        <v>8</v>
      </c>
      <c r="F12" s="8">
        <v>13.4</v>
      </c>
      <c r="N12" t="s">
        <v>656</v>
      </c>
      <c r="O12" s="15">
        <f>O10-O9</f>
        <v>201.41999999999825</v>
      </c>
      <c r="P12" t="s">
        <v>642</v>
      </c>
    </row>
    <row r="13" spans="1:21" x14ac:dyDescent="0.25">
      <c r="A13" t="s">
        <v>658</v>
      </c>
      <c r="B13" t="s">
        <v>5</v>
      </c>
      <c r="C13" t="s">
        <v>14</v>
      </c>
      <c r="D13" t="s">
        <v>15</v>
      </c>
      <c r="E13" t="s">
        <v>11</v>
      </c>
      <c r="F13" s="3">
        <v>3.1</v>
      </c>
    </row>
    <row r="14" spans="1:21" x14ac:dyDescent="0.25">
      <c r="A14" t="s">
        <v>658</v>
      </c>
      <c r="B14" t="s">
        <v>5</v>
      </c>
      <c r="C14" t="s">
        <v>16</v>
      </c>
      <c r="D14" t="s">
        <v>10</v>
      </c>
      <c r="E14" t="s">
        <v>11</v>
      </c>
      <c r="F14" s="3">
        <v>2</v>
      </c>
    </row>
    <row r="15" spans="1:21" x14ac:dyDescent="0.25">
      <c r="A15" t="s">
        <v>658</v>
      </c>
      <c r="B15" t="s">
        <v>5</v>
      </c>
      <c r="C15" t="s">
        <v>17</v>
      </c>
      <c r="D15" t="s">
        <v>13</v>
      </c>
      <c r="E15" t="s">
        <v>8</v>
      </c>
      <c r="F15" s="8">
        <v>27.8</v>
      </c>
    </row>
    <row r="16" spans="1:21" x14ac:dyDescent="0.25">
      <c r="A16" t="s">
        <v>658</v>
      </c>
      <c r="B16" t="s">
        <v>5</v>
      </c>
      <c r="C16" t="s">
        <v>18</v>
      </c>
      <c r="D16" t="s">
        <v>19</v>
      </c>
      <c r="E16" t="s">
        <v>8</v>
      </c>
      <c r="F16" s="8">
        <v>2.8</v>
      </c>
    </row>
    <row r="17" spans="1:7" x14ac:dyDescent="0.25">
      <c r="A17" t="s">
        <v>657</v>
      </c>
      <c r="B17" t="s">
        <v>5</v>
      </c>
      <c r="C17" t="s">
        <v>20</v>
      </c>
      <c r="D17" t="s">
        <v>21</v>
      </c>
      <c r="E17" t="s">
        <v>11</v>
      </c>
      <c r="F17" s="3">
        <v>0.81</v>
      </c>
      <c r="G17" t="s">
        <v>644</v>
      </c>
    </row>
    <row r="18" spans="1:7" x14ac:dyDescent="0.25">
      <c r="A18" t="s">
        <v>657</v>
      </c>
      <c r="B18" t="s">
        <v>5</v>
      </c>
      <c r="C18" t="s">
        <v>22</v>
      </c>
      <c r="D18" t="s">
        <v>23</v>
      </c>
      <c r="E18" t="s">
        <v>8</v>
      </c>
      <c r="F18" s="8">
        <v>39.5</v>
      </c>
    </row>
    <row r="19" spans="1:7" x14ac:dyDescent="0.25">
      <c r="A19" t="s">
        <v>657</v>
      </c>
      <c r="B19" t="s">
        <v>5</v>
      </c>
      <c r="C19" t="s">
        <v>659</v>
      </c>
      <c r="D19" t="s">
        <v>660</v>
      </c>
      <c r="F19" s="8">
        <v>140</v>
      </c>
    </row>
    <row r="20" spans="1:7" x14ac:dyDescent="0.25">
      <c r="A20" t="s">
        <v>658</v>
      </c>
      <c r="B20" t="s">
        <v>5</v>
      </c>
      <c r="C20" t="s">
        <v>24</v>
      </c>
      <c r="D20" t="s">
        <v>25</v>
      </c>
      <c r="E20" t="s">
        <v>26</v>
      </c>
      <c r="F20" s="4">
        <v>8.42</v>
      </c>
    </row>
    <row r="21" spans="1:7" x14ac:dyDescent="0.25">
      <c r="A21" t="s">
        <v>657</v>
      </c>
      <c r="B21" t="s">
        <v>5</v>
      </c>
      <c r="C21" t="s">
        <v>27</v>
      </c>
      <c r="D21" t="s">
        <v>25</v>
      </c>
      <c r="E21" t="s">
        <v>26</v>
      </c>
      <c r="F21" s="4">
        <v>5.93</v>
      </c>
    </row>
    <row r="22" spans="1:7" x14ac:dyDescent="0.25">
      <c r="A22" t="s">
        <v>657</v>
      </c>
      <c r="B22" t="s">
        <v>5</v>
      </c>
      <c r="C22" t="s">
        <v>28</v>
      </c>
      <c r="D22" t="s">
        <v>13</v>
      </c>
      <c r="E22" t="s">
        <v>8</v>
      </c>
      <c r="F22" s="8">
        <v>20.2</v>
      </c>
    </row>
    <row r="23" spans="1:7" x14ac:dyDescent="0.25">
      <c r="A23" t="s">
        <v>658</v>
      </c>
      <c r="B23" t="s">
        <v>5</v>
      </c>
      <c r="C23" t="s">
        <v>29</v>
      </c>
      <c r="D23" t="s">
        <v>30</v>
      </c>
      <c r="E23" t="s">
        <v>11</v>
      </c>
      <c r="F23" s="8">
        <v>4</v>
      </c>
    </row>
    <row r="24" spans="1:7" x14ac:dyDescent="0.25">
      <c r="A24" t="s">
        <v>657</v>
      </c>
      <c r="B24" t="s">
        <v>5</v>
      </c>
      <c r="C24" t="s">
        <v>31</v>
      </c>
      <c r="D24" t="s">
        <v>32</v>
      </c>
      <c r="E24" t="s">
        <v>8</v>
      </c>
      <c r="F24" s="8">
        <v>68.900000000000006</v>
      </c>
    </row>
    <row r="25" spans="1:7" x14ac:dyDescent="0.25">
      <c r="A25" t="s">
        <v>658</v>
      </c>
      <c r="B25" t="s">
        <v>5</v>
      </c>
      <c r="C25" t="s">
        <v>33</v>
      </c>
      <c r="D25" t="s">
        <v>34</v>
      </c>
      <c r="E25" t="s">
        <v>11</v>
      </c>
      <c r="F25" s="3">
        <v>29.8</v>
      </c>
    </row>
    <row r="27" spans="1:7" x14ac:dyDescent="0.25">
      <c r="A27" t="s">
        <v>658</v>
      </c>
      <c r="B27" t="s">
        <v>5</v>
      </c>
      <c r="C27" t="s">
        <v>35</v>
      </c>
      <c r="D27" t="s">
        <v>36</v>
      </c>
      <c r="E27" t="s">
        <v>8</v>
      </c>
      <c r="F27" s="5">
        <v>13.2</v>
      </c>
    </row>
    <row r="28" spans="1:7" x14ac:dyDescent="0.25">
      <c r="A28" t="s">
        <v>658</v>
      </c>
      <c r="B28" t="s">
        <v>5</v>
      </c>
      <c r="C28" t="s">
        <v>37</v>
      </c>
      <c r="D28" t="s">
        <v>38</v>
      </c>
      <c r="E28" t="s">
        <v>39</v>
      </c>
      <c r="F28" s="4">
        <v>20.09</v>
      </c>
    </row>
    <row r="29" spans="1:7" x14ac:dyDescent="0.25">
      <c r="A29" t="s">
        <v>658</v>
      </c>
      <c r="B29" t="s">
        <v>5</v>
      </c>
      <c r="C29" t="s">
        <v>40</v>
      </c>
      <c r="D29" t="s">
        <v>38</v>
      </c>
      <c r="E29" t="s">
        <v>39</v>
      </c>
      <c r="F29" s="4">
        <v>22.14</v>
      </c>
    </row>
    <row r="30" spans="1:7" x14ac:dyDescent="0.25">
      <c r="A30" t="s">
        <v>658</v>
      </c>
      <c r="B30" t="s">
        <v>5</v>
      </c>
      <c r="C30" t="s">
        <v>41</v>
      </c>
      <c r="D30" t="s">
        <v>13</v>
      </c>
      <c r="E30" t="s">
        <v>8</v>
      </c>
      <c r="F30" s="8">
        <v>6.9</v>
      </c>
    </row>
    <row r="31" spans="1:7" x14ac:dyDescent="0.25">
      <c r="A31" t="s">
        <v>658</v>
      </c>
      <c r="B31" t="s">
        <v>5</v>
      </c>
      <c r="C31" t="s">
        <v>42</v>
      </c>
      <c r="D31" t="s">
        <v>10</v>
      </c>
      <c r="E31" t="s">
        <v>11</v>
      </c>
      <c r="F31" s="3">
        <v>0.5</v>
      </c>
    </row>
    <row r="32" spans="1:7" x14ac:dyDescent="0.25">
      <c r="A32" t="s">
        <v>658</v>
      </c>
      <c r="B32" t="s">
        <v>5</v>
      </c>
      <c r="C32" t="s">
        <v>43</v>
      </c>
      <c r="D32" t="s">
        <v>21</v>
      </c>
      <c r="E32" t="s">
        <v>11</v>
      </c>
      <c r="F32" s="3">
        <v>0.7</v>
      </c>
    </row>
    <row r="33" spans="1:6" x14ac:dyDescent="0.25">
      <c r="A33" t="s">
        <v>658</v>
      </c>
      <c r="B33" t="s">
        <v>5</v>
      </c>
      <c r="C33" t="s">
        <v>44</v>
      </c>
      <c r="D33" t="s">
        <v>19</v>
      </c>
      <c r="E33" t="s">
        <v>8</v>
      </c>
      <c r="F33" s="8">
        <v>2.8</v>
      </c>
    </row>
    <row r="34" spans="1:6" x14ac:dyDescent="0.25">
      <c r="A34" t="s">
        <v>661</v>
      </c>
      <c r="B34" t="s">
        <v>5</v>
      </c>
      <c r="C34" t="s">
        <v>45</v>
      </c>
      <c r="D34" t="s">
        <v>46</v>
      </c>
      <c r="E34" t="s">
        <v>8</v>
      </c>
      <c r="F34" s="8">
        <v>15.9</v>
      </c>
    </row>
    <row r="35" spans="1:6" x14ac:dyDescent="0.25">
      <c r="A35" t="s">
        <v>658</v>
      </c>
      <c r="B35" t="s">
        <v>5</v>
      </c>
      <c r="C35" t="s">
        <v>47</v>
      </c>
      <c r="D35" t="s">
        <v>38</v>
      </c>
      <c r="E35" t="s">
        <v>39</v>
      </c>
      <c r="F35" s="4">
        <v>18.329999999999998</v>
      </c>
    </row>
    <row r="36" spans="1:6" x14ac:dyDescent="0.25">
      <c r="A36" t="s">
        <v>658</v>
      </c>
      <c r="B36" t="s">
        <v>5</v>
      </c>
      <c r="C36" t="s">
        <v>48</v>
      </c>
      <c r="D36" t="s">
        <v>49</v>
      </c>
      <c r="E36" t="s">
        <v>11</v>
      </c>
      <c r="F36" s="5">
        <v>4.3</v>
      </c>
    </row>
    <row r="37" spans="1:6" x14ac:dyDescent="0.25">
      <c r="A37" t="s">
        <v>658</v>
      </c>
      <c r="B37" t="s">
        <v>5</v>
      </c>
      <c r="C37" t="s">
        <v>50</v>
      </c>
      <c r="D37" t="s">
        <v>51</v>
      </c>
      <c r="E37" t="s">
        <v>52</v>
      </c>
      <c r="F37" s="5">
        <v>4.4000000000000004</v>
      </c>
    </row>
    <row r="38" spans="1:6" x14ac:dyDescent="0.25">
      <c r="A38" t="s">
        <v>658</v>
      </c>
      <c r="B38" t="s">
        <v>5</v>
      </c>
      <c r="C38" t="s">
        <v>53</v>
      </c>
      <c r="D38" t="s">
        <v>54</v>
      </c>
      <c r="E38" t="s">
        <v>8</v>
      </c>
      <c r="F38" s="5">
        <v>72</v>
      </c>
    </row>
    <row r="39" spans="1:6" x14ac:dyDescent="0.25">
      <c r="A39" t="s">
        <v>658</v>
      </c>
      <c r="B39" t="s">
        <v>5</v>
      </c>
      <c r="C39" t="s">
        <v>55</v>
      </c>
      <c r="D39" t="s">
        <v>56</v>
      </c>
      <c r="E39" t="s">
        <v>52</v>
      </c>
      <c r="F39" s="5">
        <v>104</v>
      </c>
    </row>
    <row r="40" spans="1:6" x14ac:dyDescent="0.25">
      <c r="A40" t="s">
        <v>658</v>
      </c>
      <c r="B40" t="s">
        <v>5</v>
      </c>
      <c r="C40" t="s">
        <v>57</v>
      </c>
      <c r="D40" t="s">
        <v>10</v>
      </c>
      <c r="E40" t="s">
        <v>11</v>
      </c>
      <c r="F40" s="3">
        <v>11.3</v>
      </c>
    </row>
    <row r="41" spans="1:6" x14ac:dyDescent="0.25">
      <c r="A41" t="s">
        <v>658</v>
      </c>
      <c r="B41" s="16" t="s">
        <v>5</v>
      </c>
      <c r="C41" s="16" t="s">
        <v>662</v>
      </c>
      <c r="D41" s="16" t="s">
        <v>13</v>
      </c>
      <c r="E41" s="16" t="s">
        <v>8</v>
      </c>
      <c r="F41" s="16">
        <v>5.7</v>
      </c>
    </row>
    <row r="42" spans="1:6" x14ac:dyDescent="0.25">
      <c r="A42" t="s">
        <v>658</v>
      </c>
      <c r="B42" t="s">
        <v>5</v>
      </c>
      <c r="C42" t="s">
        <v>58</v>
      </c>
      <c r="D42" t="s">
        <v>21</v>
      </c>
      <c r="E42" t="s">
        <v>11</v>
      </c>
      <c r="F42" s="3">
        <v>1.6</v>
      </c>
    </row>
    <row r="43" spans="1:6" x14ac:dyDescent="0.25">
      <c r="A43" t="s">
        <v>658</v>
      </c>
      <c r="B43" t="s">
        <v>5</v>
      </c>
      <c r="C43" t="s">
        <v>59</v>
      </c>
      <c r="D43" t="s">
        <v>60</v>
      </c>
      <c r="E43" t="s">
        <v>61</v>
      </c>
      <c r="F43" s="5">
        <v>4</v>
      </c>
    </row>
    <row r="44" spans="1:6" x14ac:dyDescent="0.25">
      <c r="A44" t="s">
        <v>658</v>
      </c>
      <c r="B44" t="s">
        <v>5</v>
      </c>
      <c r="C44" t="s">
        <v>62</v>
      </c>
      <c r="D44" t="s">
        <v>63</v>
      </c>
      <c r="E44" t="s">
        <v>26</v>
      </c>
      <c r="F44" s="5">
        <v>9</v>
      </c>
    </row>
    <row r="45" spans="1:6" x14ac:dyDescent="0.25">
      <c r="A45" t="s">
        <v>658</v>
      </c>
      <c r="B45" t="s">
        <v>5</v>
      </c>
      <c r="C45" t="s">
        <v>64</v>
      </c>
      <c r="D45" t="s">
        <v>65</v>
      </c>
      <c r="E45" t="s">
        <v>52</v>
      </c>
      <c r="F45" s="5">
        <v>44.3</v>
      </c>
    </row>
    <row r="46" spans="1:6" x14ac:dyDescent="0.25">
      <c r="A46" t="s">
        <v>658</v>
      </c>
      <c r="B46" t="s">
        <v>5</v>
      </c>
      <c r="C46" t="s">
        <v>66</v>
      </c>
      <c r="D46" t="s">
        <v>51</v>
      </c>
      <c r="E46" t="s">
        <v>52</v>
      </c>
      <c r="F46" s="5">
        <v>5</v>
      </c>
    </row>
    <row r="47" spans="1:6" x14ac:dyDescent="0.25">
      <c r="A47" t="s">
        <v>658</v>
      </c>
      <c r="B47" t="s">
        <v>5</v>
      </c>
      <c r="C47" t="s">
        <v>67</v>
      </c>
      <c r="D47" t="s">
        <v>68</v>
      </c>
      <c r="E47" t="s">
        <v>69</v>
      </c>
      <c r="F47" s="5">
        <v>3.4</v>
      </c>
    </row>
    <row r="48" spans="1:6" x14ac:dyDescent="0.25">
      <c r="A48" t="s">
        <v>658</v>
      </c>
      <c r="B48" t="s">
        <v>5</v>
      </c>
      <c r="C48" t="s">
        <v>70</v>
      </c>
      <c r="D48" t="s">
        <v>71</v>
      </c>
      <c r="E48" t="s">
        <v>11</v>
      </c>
      <c r="F48" s="3">
        <v>28.2</v>
      </c>
    </row>
    <row r="49" spans="1:6" x14ac:dyDescent="0.25">
      <c r="A49" t="s">
        <v>658</v>
      </c>
      <c r="B49" t="s">
        <v>5</v>
      </c>
      <c r="C49" t="s">
        <v>72</v>
      </c>
      <c r="D49" t="s">
        <v>73</v>
      </c>
      <c r="E49" t="s">
        <v>11</v>
      </c>
      <c r="F49" s="3">
        <v>22.1</v>
      </c>
    </row>
    <row r="50" spans="1:6" x14ac:dyDescent="0.25">
      <c r="A50" t="s">
        <v>658</v>
      </c>
      <c r="B50" t="s">
        <v>5</v>
      </c>
      <c r="C50" t="s">
        <v>74</v>
      </c>
      <c r="D50" t="s">
        <v>68</v>
      </c>
      <c r="E50" t="s">
        <v>69</v>
      </c>
      <c r="F50" s="3">
        <v>17.399999999999999</v>
      </c>
    </row>
    <row r="51" spans="1:6" x14ac:dyDescent="0.25">
      <c r="A51" t="s">
        <v>658</v>
      </c>
      <c r="B51" t="s">
        <v>5</v>
      </c>
      <c r="C51" t="s">
        <v>75</v>
      </c>
      <c r="D51" t="s">
        <v>76</v>
      </c>
      <c r="E51" t="s">
        <v>11</v>
      </c>
      <c r="F51" s="3">
        <v>128.30000000000001</v>
      </c>
    </row>
    <row r="52" spans="1:6" x14ac:dyDescent="0.25">
      <c r="A52" t="s">
        <v>658</v>
      </c>
      <c r="B52" t="s">
        <v>5</v>
      </c>
      <c r="C52" t="s">
        <v>77</v>
      </c>
      <c r="D52" t="s">
        <v>13</v>
      </c>
      <c r="E52" t="s">
        <v>8</v>
      </c>
      <c r="F52" s="8">
        <v>8.1999999999999993</v>
      </c>
    </row>
    <row r="53" spans="1:6" x14ac:dyDescent="0.25">
      <c r="A53" t="s">
        <v>658</v>
      </c>
      <c r="B53" t="s">
        <v>5</v>
      </c>
      <c r="C53" t="s">
        <v>78</v>
      </c>
      <c r="D53" t="s">
        <v>10</v>
      </c>
      <c r="E53" t="s">
        <v>11</v>
      </c>
      <c r="F53" s="3">
        <v>11.7</v>
      </c>
    </row>
    <row r="54" spans="1:6" x14ac:dyDescent="0.25">
      <c r="A54" t="s">
        <v>661</v>
      </c>
      <c r="B54" t="s">
        <v>5</v>
      </c>
      <c r="C54" t="s">
        <v>79</v>
      </c>
      <c r="D54" t="s">
        <v>80</v>
      </c>
      <c r="E54" t="s">
        <v>11</v>
      </c>
      <c r="F54" s="3">
        <v>16.5</v>
      </c>
    </row>
    <row r="55" spans="1:6" x14ac:dyDescent="0.25">
      <c r="A55" t="s">
        <v>661</v>
      </c>
      <c r="B55" t="s">
        <v>5</v>
      </c>
      <c r="C55" t="s">
        <v>81</v>
      </c>
      <c r="D55" t="s">
        <v>82</v>
      </c>
      <c r="E55" t="s">
        <v>11</v>
      </c>
      <c r="F55" s="3">
        <v>25.3</v>
      </c>
    </row>
    <row r="56" spans="1:6" x14ac:dyDescent="0.25">
      <c r="A56" t="s">
        <v>658</v>
      </c>
      <c r="B56" t="s">
        <v>5</v>
      </c>
      <c r="C56" t="s">
        <v>83</v>
      </c>
      <c r="D56" t="s">
        <v>76</v>
      </c>
      <c r="E56" t="s">
        <v>11</v>
      </c>
      <c r="F56" s="3">
        <v>133.5</v>
      </c>
    </row>
    <row r="57" spans="1:6" x14ac:dyDescent="0.25">
      <c r="A57" t="s">
        <v>658</v>
      </c>
      <c r="B57" t="s">
        <v>5</v>
      </c>
      <c r="C57" t="s">
        <v>84</v>
      </c>
      <c r="D57" t="s">
        <v>68</v>
      </c>
      <c r="E57" t="s">
        <v>69</v>
      </c>
      <c r="F57" s="3">
        <v>42.4</v>
      </c>
    </row>
    <row r="58" spans="1:6" x14ac:dyDescent="0.25">
      <c r="A58" t="s">
        <v>661</v>
      </c>
      <c r="B58" s="16" t="s">
        <v>5</v>
      </c>
      <c r="C58" s="16" t="s">
        <v>663</v>
      </c>
      <c r="D58" s="16" t="s">
        <v>664</v>
      </c>
      <c r="E58" s="16" t="s">
        <v>665</v>
      </c>
      <c r="F58" s="17">
        <v>13.7</v>
      </c>
    </row>
    <row r="59" spans="1:6" x14ac:dyDescent="0.25">
      <c r="A59" t="s">
        <v>658</v>
      </c>
      <c r="B59" t="s">
        <v>5</v>
      </c>
      <c r="C59" t="s">
        <v>85</v>
      </c>
      <c r="D59" t="s">
        <v>86</v>
      </c>
      <c r="E59" t="s">
        <v>11</v>
      </c>
      <c r="F59" s="3">
        <v>11</v>
      </c>
    </row>
    <row r="60" spans="1:6" x14ac:dyDescent="0.25">
      <c r="A60" t="s">
        <v>658</v>
      </c>
      <c r="B60" t="s">
        <v>5</v>
      </c>
      <c r="C60" t="s">
        <v>87</v>
      </c>
      <c r="D60" t="s">
        <v>88</v>
      </c>
      <c r="E60" t="s">
        <v>11</v>
      </c>
      <c r="F60" s="3">
        <v>4.5</v>
      </c>
    </row>
    <row r="61" spans="1:6" x14ac:dyDescent="0.25">
      <c r="A61" t="s">
        <v>658</v>
      </c>
      <c r="B61" t="s">
        <v>5</v>
      </c>
      <c r="C61" t="s">
        <v>89</v>
      </c>
      <c r="D61" t="s">
        <v>10</v>
      </c>
      <c r="E61" t="s">
        <v>11</v>
      </c>
      <c r="F61" s="3">
        <v>11.3</v>
      </c>
    </row>
    <row r="62" spans="1:6" x14ac:dyDescent="0.25">
      <c r="A62" t="s">
        <v>658</v>
      </c>
      <c r="B62" t="s">
        <v>5</v>
      </c>
      <c r="C62" t="s">
        <v>90</v>
      </c>
      <c r="D62" t="s">
        <v>13</v>
      </c>
      <c r="E62" t="s">
        <v>8</v>
      </c>
      <c r="F62" s="8">
        <v>3.8</v>
      </c>
    </row>
    <row r="63" spans="1:6" x14ac:dyDescent="0.25">
      <c r="A63" t="s">
        <v>658</v>
      </c>
      <c r="B63" t="s">
        <v>5</v>
      </c>
      <c r="C63" t="s">
        <v>91</v>
      </c>
      <c r="D63" t="s">
        <v>92</v>
      </c>
      <c r="E63" t="s">
        <v>8</v>
      </c>
      <c r="F63" s="3">
        <v>28</v>
      </c>
    </row>
    <row r="64" spans="1:6" x14ac:dyDescent="0.25">
      <c r="A64" t="s">
        <v>658</v>
      </c>
      <c r="B64" t="s">
        <v>5</v>
      </c>
      <c r="C64" t="s">
        <v>93</v>
      </c>
      <c r="D64" t="s">
        <v>94</v>
      </c>
      <c r="E64" t="s">
        <v>69</v>
      </c>
      <c r="F64" s="3">
        <v>3.9</v>
      </c>
    </row>
    <row r="65" spans="1:6" x14ac:dyDescent="0.25">
      <c r="A65" t="s">
        <v>658</v>
      </c>
      <c r="B65" t="s">
        <v>5</v>
      </c>
      <c r="C65" t="s">
        <v>95</v>
      </c>
      <c r="D65" t="s">
        <v>96</v>
      </c>
      <c r="E65" t="s">
        <v>69</v>
      </c>
      <c r="F65" s="3">
        <v>3.7</v>
      </c>
    </row>
    <row r="66" spans="1:6" x14ac:dyDescent="0.25">
      <c r="A66" t="s">
        <v>658</v>
      </c>
      <c r="B66" t="s">
        <v>5</v>
      </c>
      <c r="C66" t="s">
        <v>97</v>
      </c>
      <c r="D66" t="s">
        <v>98</v>
      </c>
      <c r="E66" t="s">
        <v>69</v>
      </c>
      <c r="F66" s="3">
        <v>2.5</v>
      </c>
    </row>
    <row r="67" spans="1:6" x14ac:dyDescent="0.25">
      <c r="A67" t="s">
        <v>658</v>
      </c>
      <c r="B67" t="s">
        <v>5</v>
      </c>
      <c r="C67" t="s">
        <v>99</v>
      </c>
      <c r="D67" t="s">
        <v>100</v>
      </c>
      <c r="E67" t="s">
        <v>69</v>
      </c>
      <c r="F67" s="3">
        <v>17</v>
      </c>
    </row>
    <row r="68" spans="1:6" x14ac:dyDescent="0.25">
      <c r="A68" t="s">
        <v>658</v>
      </c>
      <c r="B68" t="s">
        <v>5</v>
      </c>
      <c r="C68" t="s">
        <v>101</v>
      </c>
      <c r="D68" t="s">
        <v>102</v>
      </c>
      <c r="E68" t="s">
        <v>69</v>
      </c>
      <c r="F68" s="3">
        <v>12.5</v>
      </c>
    </row>
    <row r="69" spans="1:6" x14ac:dyDescent="0.25">
      <c r="A69" t="s">
        <v>658</v>
      </c>
      <c r="B69" t="s">
        <v>5</v>
      </c>
      <c r="C69" t="s">
        <v>103</v>
      </c>
      <c r="D69" t="s">
        <v>104</v>
      </c>
      <c r="E69" t="s">
        <v>105</v>
      </c>
      <c r="F69" s="6">
        <v>41.3</v>
      </c>
    </row>
    <row r="70" spans="1:6" x14ac:dyDescent="0.25">
      <c r="A70" t="s">
        <v>658</v>
      </c>
      <c r="B70" t="s">
        <v>5</v>
      </c>
      <c r="C70" t="s">
        <v>106</v>
      </c>
      <c r="D70" t="s">
        <v>107</v>
      </c>
      <c r="E70" t="s">
        <v>11</v>
      </c>
      <c r="F70" s="7">
        <v>18.100000000000001</v>
      </c>
    </row>
    <row r="71" spans="1:6" x14ac:dyDescent="0.25">
      <c r="A71" t="s">
        <v>658</v>
      </c>
      <c r="B71" t="s">
        <v>5</v>
      </c>
      <c r="C71" t="s">
        <v>108</v>
      </c>
      <c r="D71" t="s">
        <v>13</v>
      </c>
      <c r="E71" t="s">
        <v>8</v>
      </c>
      <c r="F71" s="8">
        <v>31.4</v>
      </c>
    </row>
    <row r="72" spans="1:6" x14ac:dyDescent="0.25">
      <c r="A72" t="s">
        <v>658</v>
      </c>
      <c r="B72" t="s">
        <v>5</v>
      </c>
      <c r="C72" t="s">
        <v>109</v>
      </c>
      <c r="D72" t="s">
        <v>110</v>
      </c>
      <c r="E72" t="s">
        <v>69</v>
      </c>
      <c r="F72" s="3">
        <v>2.2000000000000002</v>
      </c>
    </row>
    <row r="73" spans="1:6" x14ac:dyDescent="0.25">
      <c r="A73" t="s">
        <v>658</v>
      </c>
      <c r="B73" t="s">
        <v>5</v>
      </c>
      <c r="C73" t="s">
        <v>111</v>
      </c>
      <c r="D73" t="s">
        <v>46</v>
      </c>
      <c r="E73" t="s">
        <v>8</v>
      </c>
      <c r="F73" s="8">
        <v>19.100000000000001</v>
      </c>
    </row>
    <row r="74" spans="1:6" x14ac:dyDescent="0.25">
      <c r="A74" t="s">
        <v>658</v>
      </c>
      <c r="B74" t="s">
        <v>5</v>
      </c>
      <c r="C74" t="s">
        <v>112</v>
      </c>
      <c r="D74" t="s">
        <v>10</v>
      </c>
      <c r="E74" t="s">
        <v>11</v>
      </c>
      <c r="F74" s="3">
        <v>2.7</v>
      </c>
    </row>
    <row r="75" spans="1:6" x14ac:dyDescent="0.25">
      <c r="A75" t="s">
        <v>658</v>
      </c>
      <c r="B75" t="s">
        <v>5</v>
      </c>
      <c r="C75" t="s">
        <v>113</v>
      </c>
      <c r="D75" t="s">
        <v>13</v>
      </c>
      <c r="E75" t="s">
        <v>8</v>
      </c>
      <c r="F75" s="8">
        <v>17.899999999999999</v>
      </c>
    </row>
    <row r="76" spans="1:6" x14ac:dyDescent="0.25">
      <c r="A76" t="s">
        <v>658</v>
      </c>
      <c r="B76" t="s">
        <v>5</v>
      </c>
      <c r="C76" t="s">
        <v>114</v>
      </c>
      <c r="D76" t="s">
        <v>10</v>
      </c>
      <c r="E76" t="s">
        <v>11</v>
      </c>
      <c r="F76" s="3">
        <v>2.2599999999999998</v>
      </c>
    </row>
    <row r="77" spans="1:6" x14ac:dyDescent="0.25">
      <c r="A77" t="s">
        <v>658</v>
      </c>
      <c r="B77" t="s">
        <v>5</v>
      </c>
      <c r="C77" t="s">
        <v>115</v>
      </c>
      <c r="D77" t="s">
        <v>19</v>
      </c>
      <c r="E77" t="s">
        <v>8</v>
      </c>
      <c r="F77" s="8">
        <v>2.8</v>
      </c>
    </row>
    <row r="78" spans="1:6" x14ac:dyDescent="0.25">
      <c r="A78" t="s">
        <v>658</v>
      </c>
      <c r="B78" t="s">
        <v>5</v>
      </c>
      <c r="C78" t="s">
        <v>116</v>
      </c>
      <c r="D78" t="s">
        <v>21</v>
      </c>
      <c r="E78" t="s">
        <v>11</v>
      </c>
      <c r="F78" s="3">
        <v>0.88</v>
      </c>
    </row>
    <row r="79" spans="1:6" x14ac:dyDescent="0.25">
      <c r="A79" t="s">
        <v>658</v>
      </c>
      <c r="B79" t="s">
        <v>5</v>
      </c>
      <c r="C79" t="s">
        <v>117</v>
      </c>
      <c r="D79" t="s">
        <v>118</v>
      </c>
      <c r="E79" t="s">
        <v>119</v>
      </c>
      <c r="F79" s="4">
        <v>32.64</v>
      </c>
    </row>
    <row r="80" spans="1:6" x14ac:dyDescent="0.25">
      <c r="A80" t="s">
        <v>658</v>
      </c>
      <c r="B80" t="s">
        <v>5</v>
      </c>
      <c r="C80" t="s">
        <v>120</v>
      </c>
      <c r="D80" t="s">
        <v>118</v>
      </c>
      <c r="E80" t="s">
        <v>119</v>
      </c>
      <c r="F80" s="4">
        <v>30.39</v>
      </c>
    </row>
    <row r="81" spans="1:6" x14ac:dyDescent="0.25">
      <c r="A81" t="s">
        <v>658</v>
      </c>
      <c r="B81" t="s">
        <v>5</v>
      </c>
      <c r="C81" t="s">
        <v>121</v>
      </c>
      <c r="D81" t="s">
        <v>38</v>
      </c>
      <c r="E81" t="s">
        <v>39</v>
      </c>
      <c r="F81" s="4">
        <v>18.02</v>
      </c>
    </row>
    <row r="82" spans="1:6" x14ac:dyDescent="0.25">
      <c r="A82" t="s">
        <v>658</v>
      </c>
      <c r="B82" t="s">
        <v>5</v>
      </c>
      <c r="C82" t="s">
        <v>122</v>
      </c>
      <c r="D82" t="s">
        <v>38</v>
      </c>
      <c r="E82" t="s">
        <v>39</v>
      </c>
      <c r="F82" s="4">
        <v>19.57</v>
      </c>
    </row>
    <row r="83" spans="1:6" x14ac:dyDescent="0.25">
      <c r="A83" t="s">
        <v>658</v>
      </c>
      <c r="B83" t="s">
        <v>5</v>
      </c>
      <c r="C83" t="s">
        <v>123</v>
      </c>
      <c r="D83" t="s">
        <v>124</v>
      </c>
      <c r="E83" t="s">
        <v>8</v>
      </c>
      <c r="F83" s="5">
        <v>112.6</v>
      </c>
    </row>
    <row r="84" spans="1:6" x14ac:dyDescent="0.25">
      <c r="A84" t="s">
        <v>658</v>
      </c>
      <c r="B84" t="s">
        <v>5</v>
      </c>
      <c r="C84" t="s">
        <v>125</v>
      </c>
      <c r="D84" t="s">
        <v>13</v>
      </c>
      <c r="E84" t="s">
        <v>8</v>
      </c>
      <c r="F84" s="8">
        <v>25.5</v>
      </c>
    </row>
    <row r="85" spans="1:6" x14ac:dyDescent="0.25">
      <c r="A85" t="s">
        <v>661</v>
      </c>
      <c r="B85" t="s">
        <v>5</v>
      </c>
      <c r="C85" t="s">
        <v>126</v>
      </c>
      <c r="D85" t="s">
        <v>13</v>
      </c>
      <c r="E85" t="s">
        <v>8</v>
      </c>
      <c r="F85" s="8">
        <v>39.1</v>
      </c>
    </row>
    <row r="86" spans="1:6" x14ac:dyDescent="0.25">
      <c r="A86" t="s">
        <v>658</v>
      </c>
      <c r="B86" t="s">
        <v>5</v>
      </c>
      <c r="C86" t="s">
        <v>127</v>
      </c>
      <c r="D86" t="s">
        <v>13</v>
      </c>
      <c r="E86" t="s">
        <v>8</v>
      </c>
      <c r="F86" s="8">
        <v>52.19</v>
      </c>
    </row>
    <row r="87" spans="1:6" x14ac:dyDescent="0.25">
      <c r="B87" t="s">
        <v>5</v>
      </c>
      <c r="C87" t="s">
        <v>128</v>
      </c>
      <c r="D87" t="s">
        <v>13</v>
      </c>
      <c r="E87" t="s">
        <v>8</v>
      </c>
      <c r="F87" s="8">
        <v>39.1</v>
      </c>
    </row>
    <row r="88" spans="1:6" x14ac:dyDescent="0.25">
      <c r="B88" t="s">
        <v>5</v>
      </c>
      <c r="C88" t="s">
        <v>129</v>
      </c>
      <c r="D88" t="s">
        <v>10</v>
      </c>
      <c r="E88" t="s">
        <v>11</v>
      </c>
      <c r="F88" s="3">
        <v>1.2</v>
      </c>
    </row>
    <row r="89" spans="1:6" x14ac:dyDescent="0.25">
      <c r="A89" t="s">
        <v>658</v>
      </c>
      <c r="B89" t="s">
        <v>5</v>
      </c>
      <c r="C89" t="s">
        <v>130</v>
      </c>
      <c r="D89" t="s">
        <v>38</v>
      </c>
      <c r="E89" t="s">
        <v>39</v>
      </c>
      <c r="F89" s="4">
        <v>17.12</v>
      </c>
    </row>
    <row r="90" spans="1:6" x14ac:dyDescent="0.25">
      <c r="A90" t="s">
        <v>658</v>
      </c>
      <c r="B90" t="s">
        <v>5</v>
      </c>
      <c r="C90" t="s">
        <v>131</v>
      </c>
      <c r="D90" t="s">
        <v>132</v>
      </c>
      <c r="E90" t="s">
        <v>61</v>
      </c>
      <c r="F90" s="5">
        <v>10.199999999999999</v>
      </c>
    </row>
    <row r="91" spans="1:6" x14ac:dyDescent="0.25">
      <c r="A91" t="s">
        <v>658</v>
      </c>
      <c r="B91" t="s">
        <v>5</v>
      </c>
      <c r="C91" t="s">
        <v>133</v>
      </c>
      <c r="D91" t="s">
        <v>134</v>
      </c>
      <c r="E91" t="s">
        <v>61</v>
      </c>
      <c r="F91" s="5">
        <v>4.7</v>
      </c>
    </row>
    <row r="92" spans="1:6" x14ac:dyDescent="0.25">
      <c r="A92" t="s">
        <v>658</v>
      </c>
      <c r="B92" t="s">
        <v>5</v>
      </c>
      <c r="C92" t="s">
        <v>135</v>
      </c>
      <c r="D92" t="s">
        <v>136</v>
      </c>
      <c r="E92" t="s">
        <v>61</v>
      </c>
      <c r="F92" s="5">
        <v>1</v>
      </c>
    </row>
    <row r="93" spans="1:6" x14ac:dyDescent="0.25">
      <c r="A93" t="s">
        <v>658</v>
      </c>
      <c r="B93" t="s">
        <v>5</v>
      </c>
      <c r="C93" t="s">
        <v>137</v>
      </c>
      <c r="D93" t="s">
        <v>136</v>
      </c>
      <c r="E93" t="s">
        <v>61</v>
      </c>
      <c r="F93" s="5">
        <v>1</v>
      </c>
    </row>
    <row r="94" spans="1:6" x14ac:dyDescent="0.25">
      <c r="A94" t="s">
        <v>658</v>
      </c>
      <c r="B94" t="s">
        <v>5</v>
      </c>
      <c r="C94" t="s">
        <v>138</v>
      </c>
      <c r="D94" t="s">
        <v>139</v>
      </c>
      <c r="E94" t="s">
        <v>61</v>
      </c>
      <c r="F94" s="5">
        <v>1.5</v>
      </c>
    </row>
    <row r="95" spans="1:6" x14ac:dyDescent="0.25">
      <c r="A95" t="s">
        <v>658</v>
      </c>
      <c r="B95" t="s">
        <v>5</v>
      </c>
      <c r="C95" t="s">
        <v>140</v>
      </c>
      <c r="D95" t="s">
        <v>141</v>
      </c>
      <c r="E95" t="s">
        <v>61</v>
      </c>
      <c r="F95" s="5">
        <v>1.5</v>
      </c>
    </row>
    <row r="96" spans="1:6" x14ac:dyDescent="0.25">
      <c r="A96" t="s">
        <v>658</v>
      </c>
      <c r="B96" t="s">
        <v>5</v>
      </c>
      <c r="C96" t="s">
        <v>142</v>
      </c>
      <c r="D96" t="s">
        <v>143</v>
      </c>
      <c r="E96" t="s">
        <v>26</v>
      </c>
      <c r="F96" s="7">
        <v>23</v>
      </c>
    </row>
    <row r="97" spans="1:7" x14ac:dyDescent="0.25">
      <c r="A97" t="s">
        <v>658</v>
      </c>
      <c r="B97" t="s">
        <v>5</v>
      </c>
      <c r="C97" t="s">
        <v>144</v>
      </c>
      <c r="D97" t="s">
        <v>145</v>
      </c>
      <c r="E97" t="s">
        <v>61</v>
      </c>
      <c r="F97" s="4">
        <v>2.65</v>
      </c>
    </row>
    <row r="98" spans="1:7" x14ac:dyDescent="0.25">
      <c r="A98" t="s">
        <v>658</v>
      </c>
      <c r="B98" t="s">
        <v>5</v>
      </c>
      <c r="C98" t="s">
        <v>146</v>
      </c>
      <c r="D98" t="s">
        <v>145</v>
      </c>
      <c r="E98" t="s">
        <v>61</v>
      </c>
      <c r="F98" s="4">
        <v>2.56</v>
      </c>
    </row>
    <row r="99" spans="1:7" x14ac:dyDescent="0.25">
      <c r="A99" t="s">
        <v>658</v>
      </c>
      <c r="B99" t="s">
        <v>5</v>
      </c>
      <c r="C99" t="s">
        <v>147</v>
      </c>
      <c r="D99" t="s">
        <v>145</v>
      </c>
      <c r="E99" t="s">
        <v>61</v>
      </c>
      <c r="F99" s="4">
        <v>2.52</v>
      </c>
    </row>
    <row r="100" spans="1:7" x14ac:dyDescent="0.25">
      <c r="A100" t="s">
        <v>658</v>
      </c>
      <c r="B100" t="s">
        <v>5</v>
      </c>
      <c r="C100" t="s">
        <v>148</v>
      </c>
      <c r="D100" t="s">
        <v>150</v>
      </c>
      <c r="E100" t="s">
        <v>119</v>
      </c>
      <c r="F100" s="7">
        <v>22</v>
      </c>
    </row>
    <row r="101" spans="1:7" x14ac:dyDescent="0.25">
      <c r="A101" t="s">
        <v>658</v>
      </c>
      <c r="B101" t="s">
        <v>5</v>
      </c>
      <c r="C101" t="s">
        <v>149</v>
      </c>
      <c r="D101" t="s">
        <v>150</v>
      </c>
      <c r="E101" t="s">
        <v>119</v>
      </c>
      <c r="F101" s="7">
        <v>22</v>
      </c>
    </row>
    <row r="102" spans="1:7" x14ac:dyDescent="0.25">
      <c r="B102" t="s">
        <v>5</v>
      </c>
      <c r="C102" t="s">
        <v>151</v>
      </c>
      <c r="D102" t="s">
        <v>143</v>
      </c>
      <c r="E102" t="s">
        <v>26</v>
      </c>
      <c r="F102" s="7"/>
      <c r="G102" t="s">
        <v>646</v>
      </c>
    </row>
    <row r="103" spans="1:7" x14ac:dyDescent="0.25">
      <c r="A103" t="s">
        <v>661</v>
      </c>
      <c r="B103" t="s">
        <v>5</v>
      </c>
      <c r="C103" t="s">
        <v>152</v>
      </c>
      <c r="D103" t="s">
        <v>153</v>
      </c>
      <c r="E103" t="s">
        <v>119</v>
      </c>
      <c r="F103" s="4">
        <v>141.5</v>
      </c>
    </row>
    <row r="104" spans="1:7" x14ac:dyDescent="0.25">
      <c r="B104" t="s">
        <v>5</v>
      </c>
      <c r="C104" t="s">
        <v>154</v>
      </c>
      <c r="D104" t="s">
        <v>155</v>
      </c>
      <c r="E104" t="s">
        <v>8</v>
      </c>
      <c r="F104" s="4">
        <v>2.2000000000000002</v>
      </c>
    </row>
    <row r="105" spans="1:7" x14ac:dyDescent="0.25">
      <c r="B105" t="s">
        <v>5</v>
      </c>
      <c r="C105" t="s">
        <v>156</v>
      </c>
      <c r="D105" t="s">
        <v>155</v>
      </c>
      <c r="E105" t="s">
        <v>8</v>
      </c>
      <c r="F105" s="4">
        <v>2.2000000000000002</v>
      </c>
    </row>
    <row r="106" spans="1:7" x14ac:dyDescent="0.25">
      <c r="B106" t="s">
        <v>5</v>
      </c>
      <c r="C106" t="s">
        <v>157</v>
      </c>
      <c r="D106" t="s">
        <v>10</v>
      </c>
      <c r="E106" t="s">
        <v>11</v>
      </c>
      <c r="F106" s="4">
        <v>2.86</v>
      </c>
    </row>
    <row r="107" spans="1:7" x14ac:dyDescent="0.25">
      <c r="A107" t="s">
        <v>658</v>
      </c>
      <c r="B107" t="s">
        <v>5</v>
      </c>
      <c r="C107" t="s">
        <v>158</v>
      </c>
      <c r="D107" t="s">
        <v>145</v>
      </c>
      <c r="E107" t="s">
        <v>61</v>
      </c>
      <c r="F107" s="6">
        <v>2.9</v>
      </c>
    </row>
    <row r="108" spans="1:7" x14ac:dyDescent="0.25">
      <c r="A108" t="s">
        <v>658</v>
      </c>
      <c r="B108" t="s">
        <v>5</v>
      </c>
      <c r="C108" t="s">
        <v>159</v>
      </c>
      <c r="D108" t="s">
        <v>145</v>
      </c>
      <c r="E108" t="s">
        <v>61</v>
      </c>
      <c r="F108" s="4">
        <v>2.98</v>
      </c>
    </row>
    <row r="109" spans="1:7" x14ac:dyDescent="0.25">
      <c r="A109" t="s">
        <v>658</v>
      </c>
      <c r="B109" t="s">
        <v>5</v>
      </c>
      <c r="C109" t="s">
        <v>160</v>
      </c>
      <c r="D109" t="s">
        <v>161</v>
      </c>
      <c r="E109" t="s">
        <v>26</v>
      </c>
      <c r="F109" s="4">
        <v>33.79</v>
      </c>
    </row>
    <row r="110" spans="1:7" x14ac:dyDescent="0.25">
      <c r="A110" t="s">
        <v>658</v>
      </c>
      <c r="B110" t="s">
        <v>5</v>
      </c>
      <c r="C110" t="s">
        <v>162</v>
      </c>
      <c r="D110" t="s">
        <v>38</v>
      </c>
      <c r="E110" t="s">
        <v>39</v>
      </c>
      <c r="F110" s="4">
        <v>21.94</v>
      </c>
    </row>
    <row r="111" spans="1:7" x14ac:dyDescent="0.25">
      <c r="A111" t="s">
        <v>658</v>
      </c>
      <c r="B111" t="s">
        <v>5</v>
      </c>
      <c r="C111" t="s">
        <v>163</v>
      </c>
      <c r="D111" t="s">
        <v>164</v>
      </c>
      <c r="E111" t="s">
        <v>61</v>
      </c>
      <c r="F111" s="3">
        <v>5</v>
      </c>
    </row>
    <row r="112" spans="1:7" x14ac:dyDescent="0.25">
      <c r="A112" t="s">
        <v>658</v>
      </c>
      <c r="B112" t="s">
        <v>5</v>
      </c>
      <c r="C112" t="s">
        <v>165</v>
      </c>
      <c r="D112" t="s">
        <v>145</v>
      </c>
      <c r="E112" t="s">
        <v>61</v>
      </c>
      <c r="F112" s="4">
        <v>3.17</v>
      </c>
    </row>
    <row r="113" spans="2:7" x14ac:dyDescent="0.25">
      <c r="B113" t="s">
        <v>5</v>
      </c>
      <c r="C113" t="s">
        <v>166</v>
      </c>
      <c r="D113" t="s">
        <v>167</v>
      </c>
      <c r="E113" t="s">
        <v>61</v>
      </c>
      <c r="F113" s="4">
        <v>40.799999999999997</v>
      </c>
    </row>
    <row r="114" spans="2:7" x14ac:dyDescent="0.25">
      <c r="B114" t="s">
        <v>5</v>
      </c>
      <c r="C114" t="s">
        <v>168</v>
      </c>
      <c r="D114" t="s">
        <v>169</v>
      </c>
      <c r="E114" t="s">
        <v>61</v>
      </c>
      <c r="F114" s="4">
        <v>7.14</v>
      </c>
    </row>
    <row r="115" spans="2:7" x14ac:dyDescent="0.25">
      <c r="B115" t="s">
        <v>5</v>
      </c>
      <c r="C115" t="s">
        <v>170</v>
      </c>
      <c r="D115" t="s">
        <v>145</v>
      </c>
      <c r="E115" t="s">
        <v>61</v>
      </c>
      <c r="F115" s="4">
        <v>3.17</v>
      </c>
    </row>
    <row r="116" spans="2:7" x14ac:dyDescent="0.25">
      <c r="B116" t="s">
        <v>5</v>
      </c>
      <c r="C116" t="s">
        <v>171</v>
      </c>
      <c r="D116" t="s">
        <v>172</v>
      </c>
      <c r="E116" t="s">
        <v>61</v>
      </c>
      <c r="F116" s="3">
        <v>18</v>
      </c>
    </row>
    <row r="117" spans="2:7" x14ac:dyDescent="0.25">
      <c r="B117" t="s">
        <v>5</v>
      </c>
      <c r="C117" t="s">
        <v>173</v>
      </c>
      <c r="D117" t="s">
        <v>167</v>
      </c>
      <c r="E117" t="s">
        <v>61</v>
      </c>
      <c r="F117" s="4">
        <v>40.799999999999997</v>
      </c>
    </row>
    <row r="118" spans="2:7" x14ac:dyDescent="0.25">
      <c r="B118" t="s">
        <v>5</v>
      </c>
      <c r="C118" t="s">
        <v>174</v>
      </c>
      <c r="D118" t="s">
        <v>145</v>
      </c>
      <c r="E118" t="s">
        <v>61</v>
      </c>
      <c r="F118" s="4">
        <v>3.17</v>
      </c>
    </row>
    <row r="119" spans="2:7" x14ac:dyDescent="0.25">
      <c r="B119" t="s">
        <v>5</v>
      </c>
      <c r="C119" t="s">
        <v>175</v>
      </c>
      <c r="D119" t="s">
        <v>176</v>
      </c>
      <c r="E119" t="s">
        <v>61</v>
      </c>
      <c r="F119" s="4">
        <v>8.5</v>
      </c>
      <c r="G119" s="14" t="s">
        <v>645</v>
      </c>
    </row>
    <row r="120" spans="2:7" x14ac:dyDescent="0.25">
      <c r="B120" t="s">
        <v>5</v>
      </c>
      <c r="C120" t="s">
        <v>177</v>
      </c>
      <c r="D120" t="s">
        <v>178</v>
      </c>
      <c r="E120" t="s">
        <v>26</v>
      </c>
      <c r="F120" s="3">
        <v>14.5</v>
      </c>
    </row>
    <row r="121" spans="2:7" x14ac:dyDescent="0.25">
      <c r="B121" t="s">
        <v>5</v>
      </c>
      <c r="C121" t="s">
        <v>179</v>
      </c>
      <c r="D121" t="s">
        <v>169</v>
      </c>
      <c r="E121" t="s">
        <v>61</v>
      </c>
      <c r="F121" s="4">
        <v>7.14</v>
      </c>
    </row>
    <row r="122" spans="2:7" x14ac:dyDescent="0.25">
      <c r="B122" t="s">
        <v>5</v>
      </c>
      <c r="C122" t="s">
        <v>180</v>
      </c>
      <c r="D122" t="s">
        <v>145</v>
      </c>
      <c r="E122" t="s">
        <v>61</v>
      </c>
      <c r="F122" s="4">
        <v>3.17</v>
      </c>
    </row>
    <row r="123" spans="2:7" x14ac:dyDescent="0.25">
      <c r="B123" t="s">
        <v>5</v>
      </c>
      <c r="C123" t="s">
        <v>181</v>
      </c>
      <c r="D123" t="s">
        <v>167</v>
      </c>
      <c r="E123" t="s">
        <v>61</v>
      </c>
      <c r="F123" s="4">
        <v>33.299999999999997</v>
      </c>
    </row>
    <row r="124" spans="2:7" x14ac:dyDescent="0.25">
      <c r="B124" t="s">
        <v>5</v>
      </c>
      <c r="C124" t="s">
        <v>182</v>
      </c>
      <c r="D124" t="s">
        <v>145</v>
      </c>
      <c r="E124" t="s">
        <v>61</v>
      </c>
      <c r="F124" s="4">
        <v>3.36</v>
      </c>
    </row>
    <row r="125" spans="2:7" x14ac:dyDescent="0.25">
      <c r="B125" t="s">
        <v>5</v>
      </c>
      <c r="C125" t="s">
        <v>183</v>
      </c>
      <c r="D125" t="s">
        <v>169</v>
      </c>
      <c r="E125" t="s">
        <v>61</v>
      </c>
      <c r="F125" s="4">
        <v>4.2</v>
      </c>
    </row>
    <row r="126" spans="2:7" x14ac:dyDescent="0.25">
      <c r="B126" t="s">
        <v>5</v>
      </c>
      <c r="C126" t="s">
        <v>184</v>
      </c>
      <c r="D126" t="s">
        <v>185</v>
      </c>
      <c r="E126" t="s">
        <v>26</v>
      </c>
      <c r="F126" s="3">
        <v>10</v>
      </c>
    </row>
    <row r="127" spans="2:7" x14ac:dyDescent="0.25">
      <c r="B127" t="s">
        <v>5</v>
      </c>
      <c r="C127" t="s">
        <v>186</v>
      </c>
      <c r="D127" t="s">
        <v>187</v>
      </c>
      <c r="E127" t="s">
        <v>11</v>
      </c>
      <c r="F127" s="3">
        <v>10</v>
      </c>
    </row>
    <row r="128" spans="2:7" x14ac:dyDescent="0.25">
      <c r="B128" t="s">
        <v>5</v>
      </c>
      <c r="C128" t="s">
        <v>188</v>
      </c>
      <c r="D128" t="s">
        <v>145</v>
      </c>
      <c r="E128" t="s">
        <v>61</v>
      </c>
      <c r="F128" s="4">
        <v>3.17</v>
      </c>
    </row>
    <row r="129" spans="2:6" x14ac:dyDescent="0.25">
      <c r="B129" t="s">
        <v>5</v>
      </c>
      <c r="C129" t="s">
        <v>189</v>
      </c>
      <c r="D129" t="s">
        <v>145</v>
      </c>
      <c r="E129" t="s">
        <v>61</v>
      </c>
      <c r="F129" s="6">
        <v>3.1</v>
      </c>
    </row>
    <row r="130" spans="2:6" x14ac:dyDescent="0.25">
      <c r="B130" t="s">
        <v>5</v>
      </c>
      <c r="C130" t="s">
        <v>190</v>
      </c>
      <c r="D130" t="s">
        <v>169</v>
      </c>
      <c r="E130" t="s">
        <v>61</v>
      </c>
      <c r="F130" s="6">
        <v>4</v>
      </c>
    </row>
    <row r="131" spans="2:6" x14ac:dyDescent="0.25">
      <c r="B131" t="s">
        <v>5</v>
      </c>
      <c r="C131" t="s">
        <v>191</v>
      </c>
      <c r="D131" t="s">
        <v>60</v>
      </c>
      <c r="E131" t="s">
        <v>61</v>
      </c>
      <c r="F131" s="6">
        <v>31.5</v>
      </c>
    </row>
    <row r="132" spans="2:6" x14ac:dyDescent="0.25">
      <c r="B132" t="s">
        <v>5</v>
      </c>
      <c r="C132" t="s">
        <v>192</v>
      </c>
      <c r="D132" t="s">
        <v>145</v>
      </c>
      <c r="E132" t="s">
        <v>61</v>
      </c>
      <c r="F132" s="6">
        <v>3.1</v>
      </c>
    </row>
    <row r="133" spans="2:6" x14ac:dyDescent="0.25">
      <c r="B133" t="s">
        <v>5</v>
      </c>
      <c r="C133" t="s">
        <v>193</v>
      </c>
      <c r="D133" t="s">
        <v>194</v>
      </c>
      <c r="E133" t="s">
        <v>11</v>
      </c>
      <c r="F133" s="3">
        <v>8.1999999999999993</v>
      </c>
    </row>
    <row r="135" spans="2:6" x14ac:dyDescent="0.25">
      <c r="B135" t="s">
        <v>5</v>
      </c>
      <c r="C135" t="s">
        <v>195</v>
      </c>
      <c r="D135" t="s">
        <v>196</v>
      </c>
      <c r="E135" t="s">
        <v>26</v>
      </c>
      <c r="F135" s="4">
        <v>72.62</v>
      </c>
    </row>
    <row r="136" spans="2:6" x14ac:dyDescent="0.25">
      <c r="B136" t="s">
        <v>5</v>
      </c>
      <c r="C136" t="s">
        <v>197</v>
      </c>
      <c r="D136" t="s">
        <v>198</v>
      </c>
      <c r="E136" t="s">
        <v>8</v>
      </c>
      <c r="F136" s="8">
        <v>17.420000000000002</v>
      </c>
    </row>
    <row r="137" spans="2:6" x14ac:dyDescent="0.25">
      <c r="B137" t="s">
        <v>5</v>
      </c>
      <c r="C137" t="s">
        <v>199</v>
      </c>
      <c r="D137" t="s">
        <v>10</v>
      </c>
      <c r="E137" t="s">
        <v>11</v>
      </c>
      <c r="F137" s="3">
        <v>11.31</v>
      </c>
    </row>
    <row r="138" spans="2:6" x14ac:dyDescent="0.25">
      <c r="B138" t="s">
        <v>5</v>
      </c>
      <c r="C138" t="s">
        <v>200</v>
      </c>
      <c r="D138" t="s">
        <v>13</v>
      </c>
      <c r="E138" t="s">
        <v>8</v>
      </c>
      <c r="F138" s="8">
        <v>9.68</v>
      </c>
    </row>
    <row r="139" spans="2:6" x14ac:dyDescent="0.25">
      <c r="B139" t="s">
        <v>5</v>
      </c>
      <c r="C139" t="s">
        <v>201</v>
      </c>
      <c r="D139" t="s">
        <v>21</v>
      </c>
      <c r="E139" t="s">
        <v>11</v>
      </c>
      <c r="F139" s="3">
        <v>1.65</v>
      </c>
    </row>
    <row r="140" spans="2:6" x14ac:dyDescent="0.25">
      <c r="B140" t="s">
        <v>5</v>
      </c>
      <c r="C140" t="s">
        <v>202</v>
      </c>
      <c r="D140" t="s">
        <v>164</v>
      </c>
      <c r="E140" t="s">
        <v>61</v>
      </c>
      <c r="F140" s="3">
        <v>3.88</v>
      </c>
    </row>
    <row r="141" spans="2:6" x14ac:dyDescent="0.25">
      <c r="B141" t="s">
        <v>5</v>
      </c>
      <c r="C141" t="s">
        <v>203</v>
      </c>
      <c r="D141" t="s">
        <v>145</v>
      </c>
      <c r="E141" t="s">
        <v>61</v>
      </c>
      <c r="F141" s="4">
        <v>1.96</v>
      </c>
    </row>
    <row r="142" spans="2:6" x14ac:dyDescent="0.25">
      <c r="B142" t="s">
        <v>5</v>
      </c>
      <c r="C142" t="s">
        <v>204</v>
      </c>
      <c r="D142" t="s">
        <v>145</v>
      </c>
      <c r="E142" t="s">
        <v>61</v>
      </c>
      <c r="F142" s="4">
        <v>2.65</v>
      </c>
    </row>
    <row r="143" spans="2:6" x14ac:dyDescent="0.25">
      <c r="B143" t="s">
        <v>5</v>
      </c>
      <c r="C143" t="s">
        <v>205</v>
      </c>
      <c r="D143" t="s">
        <v>206</v>
      </c>
      <c r="E143" t="s">
        <v>26</v>
      </c>
      <c r="F143" s="4">
        <v>19.14</v>
      </c>
    </row>
    <row r="144" spans="2:6" x14ac:dyDescent="0.25">
      <c r="B144" t="s">
        <v>5</v>
      </c>
      <c r="C144" t="s">
        <v>207</v>
      </c>
      <c r="D144" t="s">
        <v>208</v>
      </c>
      <c r="E144" t="s">
        <v>209</v>
      </c>
      <c r="F144" s="4">
        <v>5.0199999999999996</v>
      </c>
    </row>
    <row r="145" spans="2:6" x14ac:dyDescent="0.25">
      <c r="B145" t="s">
        <v>5</v>
      </c>
      <c r="C145" t="s">
        <v>210</v>
      </c>
      <c r="D145" t="s">
        <v>211</v>
      </c>
      <c r="E145" t="s">
        <v>69</v>
      </c>
      <c r="F145" s="4">
        <v>7.1</v>
      </c>
    </row>
    <row r="146" spans="2:6" x14ac:dyDescent="0.25">
      <c r="B146" t="s">
        <v>5</v>
      </c>
      <c r="C146" t="s">
        <v>212</v>
      </c>
      <c r="D146" t="s">
        <v>213</v>
      </c>
      <c r="E146" t="s">
        <v>209</v>
      </c>
      <c r="F146" s="4">
        <v>10.89</v>
      </c>
    </row>
    <row r="147" spans="2:6" x14ac:dyDescent="0.25">
      <c r="B147" t="s">
        <v>5</v>
      </c>
      <c r="C147" t="s">
        <v>214</v>
      </c>
      <c r="D147" t="s">
        <v>213</v>
      </c>
      <c r="E147" t="s">
        <v>209</v>
      </c>
      <c r="F147" s="4">
        <v>9</v>
      </c>
    </row>
    <row r="148" spans="2:6" x14ac:dyDescent="0.25">
      <c r="B148" t="s">
        <v>5</v>
      </c>
      <c r="C148" t="s">
        <v>215</v>
      </c>
      <c r="D148" t="s">
        <v>213</v>
      </c>
      <c r="E148" t="s">
        <v>209</v>
      </c>
      <c r="F148" s="4">
        <v>9</v>
      </c>
    </row>
    <row r="149" spans="2:6" x14ac:dyDescent="0.25">
      <c r="B149" t="s">
        <v>5</v>
      </c>
      <c r="C149" t="s">
        <v>216</v>
      </c>
      <c r="D149" t="s">
        <v>213</v>
      </c>
      <c r="E149" t="s">
        <v>209</v>
      </c>
      <c r="F149" s="4">
        <v>10.95</v>
      </c>
    </row>
    <row r="150" spans="2:6" x14ac:dyDescent="0.25">
      <c r="B150" t="s">
        <v>5</v>
      </c>
      <c r="C150" t="s">
        <v>217</v>
      </c>
      <c r="D150" t="s">
        <v>213</v>
      </c>
      <c r="E150" t="s">
        <v>209</v>
      </c>
      <c r="F150" s="4">
        <v>9</v>
      </c>
    </row>
    <row r="151" spans="2:6" x14ac:dyDescent="0.25">
      <c r="B151" t="s">
        <v>5</v>
      </c>
      <c r="C151" t="s">
        <v>218</v>
      </c>
      <c r="D151" t="s">
        <v>213</v>
      </c>
      <c r="E151" t="s">
        <v>209</v>
      </c>
      <c r="F151" s="4">
        <v>9</v>
      </c>
    </row>
    <row r="152" spans="2:6" x14ac:dyDescent="0.25">
      <c r="B152" t="s">
        <v>5</v>
      </c>
      <c r="C152" t="s">
        <v>219</v>
      </c>
      <c r="D152" t="s">
        <v>213</v>
      </c>
      <c r="E152" t="s">
        <v>209</v>
      </c>
      <c r="F152" s="4">
        <v>8.7799999999999994</v>
      </c>
    </row>
    <row r="153" spans="2:6" x14ac:dyDescent="0.25">
      <c r="B153" t="s">
        <v>5</v>
      </c>
      <c r="C153" t="s">
        <v>220</v>
      </c>
      <c r="D153" t="s">
        <v>143</v>
      </c>
      <c r="E153" t="s">
        <v>26</v>
      </c>
      <c r="F153" s="4">
        <v>18.829999999999998</v>
      </c>
    </row>
    <row r="154" spans="2:6" x14ac:dyDescent="0.25">
      <c r="B154" t="s">
        <v>5</v>
      </c>
      <c r="C154" t="s">
        <v>221</v>
      </c>
      <c r="D154" t="s">
        <v>143</v>
      </c>
      <c r="E154" t="s">
        <v>26</v>
      </c>
      <c r="F154" s="4">
        <v>7.69</v>
      </c>
    </row>
    <row r="155" spans="2:6" x14ac:dyDescent="0.25">
      <c r="B155" t="s">
        <v>5</v>
      </c>
      <c r="C155" t="s">
        <v>222</v>
      </c>
      <c r="D155" t="s">
        <v>223</v>
      </c>
      <c r="E155" t="s">
        <v>8</v>
      </c>
      <c r="F155" s="8">
        <v>15.9</v>
      </c>
    </row>
    <row r="156" spans="2:6" x14ac:dyDescent="0.25">
      <c r="B156" t="s">
        <v>5</v>
      </c>
      <c r="C156" t="s">
        <v>224</v>
      </c>
      <c r="D156" t="s">
        <v>21</v>
      </c>
      <c r="E156" t="s">
        <v>11</v>
      </c>
      <c r="F156" s="3">
        <v>1.59</v>
      </c>
    </row>
    <row r="157" spans="2:6" x14ac:dyDescent="0.25">
      <c r="B157" t="s">
        <v>5</v>
      </c>
      <c r="C157" t="s">
        <v>225</v>
      </c>
      <c r="D157" t="s">
        <v>13</v>
      </c>
      <c r="E157" t="s">
        <v>8</v>
      </c>
      <c r="F157" s="8">
        <v>9.6999999999999993</v>
      </c>
    </row>
    <row r="158" spans="2:6" x14ac:dyDescent="0.25">
      <c r="B158" t="s">
        <v>5</v>
      </c>
      <c r="C158" t="s">
        <v>226</v>
      </c>
      <c r="D158" t="s">
        <v>10</v>
      </c>
      <c r="E158" t="s">
        <v>11</v>
      </c>
      <c r="F158" s="3">
        <v>11.34</v>
      </c>
    </row>
    <row r="159" spans="2:6" x14ac:dyDescent="0.25">
      <c r="B159" t="s">
        <v>5</v>
      </c>
      <c r="C159" t="s">
        <v>227</v>
      </c>
      <c r="D159" t="s">
        <v>228</v>
      </c>
      <c r="E159" t="s">
        <v>26</v>
      </c>
      <c r="F159" s="4">
        <v>12.52</v>
      </c>
    </row>
    <row r="160" spans="2:6" x14ac:dyDescent="0.25">
      <c r="B160" t="s">
        <v>5</v>
      </c>
      <c r="C160" t="s">
        <v>229</v>
      </c>
      <c r="D160" t="s">
        <v>230</v>
      </c>
      <c r="E160" t="s">
        <v>209</v>
      </c>
      <c r="F160" s="4">
        <v>11.93</v>
      </c>
    </row>
    <row r="161" spans="2:6" x14ac:dyDescent="0.25">
      <c r="B161" t="s">
        <v>5</v>
      </c>
      <c r="C161" t="s">
        <v>231</v>
      </c>
      <c r="D161" t="s">
        <v>230</v>
      </c>
      <c r="E161" t="s">
        <v>209</v>
      </c>
      <c r="F161" s="4">
        <v>11.05</v>
      </c>
    </row>
    <row r="162" spans="2:6" x14ac:dyDescent="0.25">
      <c r="B162" t="s">
        <v>5</v>
      </c>
      <c r="C162" t="s">
        <v>232</v>
      </c>
      <c r="D162" t="s">
        <v>230</v>
      </c>
      <c r="E162" t="s">
        <v>209</v>
      </c>
      <c r="F162" s="4">
        <v>11.05</v>
      </c>
    </row>
    <row r="163" spans="2:6" x14ac:dyDescent="0.25">
      <c r="B163" t="s">
        <v>5</v>
      </c>
      <c r="C163" t="s">
        <v>233</v>
      </c>
      <c r="D163" t="s">
        <v>230</v>
      </c>
      <c r="E163" t="s">
        <v>209</v>
      </c>
      <c r="F163" s="4">
        <v>11.05</v>
      </c>
    </row>
    <row r="164" spans="2:6" x14ac:dyDescent="0.25">
      <c r="B164" t="s">
        <v>5</v>
      </c>
      <c r="C164" t="s">
        <v>234</v>
      </c>
      <c r="D164" t="s">
        <v>230</v>
      </c>
      <c r="E164" t="s">
        <v>209</v>
      </c>
      <c r="F164" s="4">
        <v>11.05</v>
      </c>
    </row>
    <row r="165" spans="2:6" x14ac:dyDescent="0.25">
      <c r="B165" t="s">
        <v>5</v>
      </c>
      <c r="C165" t="s">
        <v>235</v>
      </c>
      <c r="D165" t="s">
        <v>230</v>
      </c>
      <c r="E165" t="s">
        <v>209</v>
      </c>
      <c r="F165" s="4">
        <v>11.05</v>
      </c>
    </row>
    <row r="166" spans="2:6" x14ac:dyDescent="0.25">
      <c r="B166" t="s">
        <v>5</v>
      </c>
      <c r="C166" t="s">
        <v>236</v>
      </c>
      <c r="D166" t="s">
        <v>230</v>
      </c>
      <c r="E166" t="s">
        <v>209</v>
      </c>
      <c r="F166" s="4">
        <v>11.05</v>
      </c>
    </row>
    <row r="167" spans="2:6" x14ac:dyDescent="0.25">
      <c r="B167" t="s">
        <v>5</v>
      </c>
      <c r="C167" t="s">
        <v>237</v>
      </c>
      <c r="D167" t="s">
        <v>230</v>
      </c>
      <c r="E167" t="s">
        <v>209</v>
      </c>
      <c r="F167" s="4">
        <v>11.05</v>
      </c>
    </row>
    <row r="168" spans="2:6" x14ac:dyDescent="0.25">
      <c r="B168" t="s">
        <v>5</v>
      </c>
      <c r="C168" t="s">
        <v>238</v>
      </c>
      <c r="D168" t="s">
        <v>239</v>
      </c>
      <c r="E168" t="s">
        <v>26</v>
      </c>
      <c r="F168" s="4">
        <v>22.8</v>
      </c>
    </row>
    <row r="169" spans="2:6" x14ac:dyDescent="0.25">
      <c r="B169" t="s">
        <v>5</v>
      </c>
      <c r="C169" t="s">
        <v>240</v>
      </c>
      <c r="D169" t="s">
        <v>88</v>
      </c>
      <c r="E169" t="s">
        <v>11</v>
      </c>
      <c r="F169" s="3">
        <v>4.41</v>
      </c>
    </row>
    <row r="170" spans="2:6" x14ac:dyDescent="0.25">
      <c r="B170" t="s">
        <v>5</v>
      </c>
      <c r="C170" t="s">
        <v>241</v>
      </c>
      <c r="D170" t="s">
        <v>145</v>
      </c>
      <c r="E170" t="s">
        <v>61</v>
      </c>
      <c r="F170" s="4">
        <v>1.98</v>
      </c>
    </row>
    <row r="171" spans="2:6" x14ac:dyDescent="0.25">
      <c r="B171" t="s">
        <v>5</v>
      </c>
      <c r="C171" t="s">
        <v>242</v>
      </c>
      <c r="D171" t="s">
        <v>21</v>
      </c>
      <c r="E171" t="s">
        <v>11</v>
      </c>
      <c r="F171" s="3">
        <v>1.34</v>
      </c>
    </row>
    <row r="172" spans="2:6" x14ac:dyDescent="0.25">
      <c r="B172" t="s">
        <v>5</v>
      </c>
      <c r="C172" t="s">
        <v>243</v>
      </c>
      <c r="D172" t="s">
        <v>145</v>
      </c>
      <c r="E172" t="s">
        <v>61</v>
      </c>
      <c r="F172" s="4">
        <v>2.65</v>
      </c>
    </row>
    <row r="173" spans="2:6" x14ac:dyDescent="0.25">
      <c r="B173" t="s">
        <v>5</v>
      </c>
      <c r="C173" t="s">
        <v>244</v>
      </c>
      <c r="D173" t="s">
        <v>245</v>
      </c>
      <c r="E173" t="s">
        <v>61</v>
      </c>
      <c r="F173" s="4">
        <v>4.5999999999999996</v>
      </c>
    </row>
    <row r="174" spans="2:6" x14ac:dyDescent="0.25">
      <c r="B174" t="s">
        <v>5</v>
      </c>
      <c r="C174" t="s">
        <v>246</v>
      </c>
      <c r="D174" t="s">
        <v>132</v>
      </c>
      <c r="E174" t="s">
        <v>61</v>
      </c>
      <c r="F174" s="4">
        <v>12.22</v>
      </c>
    </row>
    <row r="175" spans="2:6" x14ac:dyDescent="0.25">
      <c r="B175" t="s">
        <v>5</v>
      </c>
      <c r="C175" t="s">
        <v>247</v>
      </c>
      <c r="D175" t="s">
        <v>248</v>
      </c>
      <c r="E175" t="s">
        <v>26</v>
      </c>
      <c r="F175" s="4">
        <v>4.58</v>
      </c>
    </row>
    <row r="176" spans="2:6" x14ac:dyDescent="0.25">
      <c r="B176" t="s">
        <v>5</v>
      </c>
      <c r="C176" t="s">
        <v>249</v>
      </c>
      <c r="D176" t="s">
        <v>250</v>
      </c>
      <c r="E176" t="s">
        <v>61</v>
      </c>
      <c r="F176" s="4">
        <v>2.48</v>
      </c>
    </row>
    <row r="177" spans="2:6" x14ac:dyDescent="0.25">
      <c r="B177" t="s">
        <v>5</v>
      </c>
      <c r="C177" t="s">
        <v>251</v>
      </c>
      <c r="D177" t="s">
        <v>13</v>
      </c>
      <c r="E177" t="s">
        <v>8</v>
      </c>
      <c r="F177" s="8">
        <v>9.76</v>
      </c>
    </row>
    <row r="178" spans="2:6" x14ac:dyDescent="0.25">
      <c r="B178" t="s">
        <v>5</v>
      </c>
      <c r="C178" t="s">
        <v>252</v>
      </c>
      <c r="D178" t="s">
        <v>10</v>
      </c>
      <c r="E178" t="s">
        <v>11</v>
      </c>
      <c r="F178" s="3">
        <v>11.3</v>
      </c>
    </row>
    <row r="179" spans="2:6" x14ac:dyDescent="0.25">
      <c r="B179" t="s">
        <v>5</v>
      </c>
      <c r="C179" t="s">
        <v>253</v>
      </c>
      <c r="D179" t="s">
        <v>254</v>
      </c>
      <c r="E179" t="s">
        <v>61</v>
      </c>
      <c r="F179" s="4">
        <v>2.3199999999999998</v>
      </c>
    </row>
    <row r="180" spans="2:6" x14ac:dyDescent="0.25">
      <c r="B180" t="s">
        <v>5</v>
      </c>
      <c r="C180" t="s">
        <v>255</v>
      </c>
      <c r="D180" t="s">
        <v>13</v>
      </c>
      <c r="E180" t="s">
        <v>8</v>
      </c>
      <c r="F180" s="8">
        <v>11.51</v>
      </c>
    </row>
    <row r="181" spans="2:6" x14ac:dyDescent="0.25">
      <c r="B181" t="s">
        <v>5</v>
      </c>
      <c r="C181" t="s">
        <v>256</v>
      </c>
      <c r="D181" t="s">
        <v>257</v>
      </c>
      <c r="E181" t="s">
        <v>69</v>
      </c>
      <c r="F181" s="4">
        <v>6.71</v>
      </c>
    </row>
    <row r="182" spans="2:6" x14ac:dyDescent="0.25">
      <c r="B182" t="s">
        <v>5</v>
      </c>
      <c r="C182" t="s">
        <v>258</v>
      </c>
      <c r="D182" t="s">
        <v>259</v>
      </c>
      <c r="E182" t="s">
        <v>209</v>
      </c>
      <c r="F182" s="4">
        <v>40.31</v>
      </c>
    </row>
    <row r="183" spans="2:6" x14ac:dyDescent="0.25">
      <c r="B183" t="s">
        <v>5</v>
      </c>
      <c r="C183" t="s">
        <v>260</v>
      </c>
      <c r="D183" t="s">
        <v>228</v>
      </c>
      <c r="E183" t="s">
        <v>26</v>
      </c>
      <c r="F183" s="4">
        <v>9.61</v>
      </c>
    </row>
    <row r="184" spans="2:6" x14ac:dyDescent="0.25">
      <c r="B184" t="s">
        <v>5</v>
      </c>
      <c r="C184" t="s">
        <v>261</v>
      </c>
      <c r="D184" t="s">
        <v>213</v>
      </c>
      <c r="E184" t="s">
        <v>209</v>
      </c>
      <c r="F184" s="4">
        <v>8.8699999999999992</v>
      </c>
    </row>
    <row r="185" spans="2:6" x14ac:dyDescent="0.25">
      <c r="B185" t="s">
        <v>5</v>
      </c>
      <c r="C185" t="s">
        <v>262</v>
      </c>
      <c r="D185" t="s">
        <v>213</v>
      </c>
      <c r="E185" t="s">
        <v>209</v>
      </c>
      <c r="F185" s="4">
        <v>9.1999999999999993</v>
      </c>
    </row>
    <row r="186" spans="2:6" x14ac:dyDescent="0.25">
      <c r="B186" t="s">
        <v>5</v>
      </c>
      <c r="C186" t="s">
        <v>263</v>
      </c>
      <c r="D186" t="s">
        <v>213</v>
      </c>
      <c r="E186" t="s">
        <v>209</v>
      </c>
      <c r="F186" s="4">
        <v>10.95</v>
      </c>
    </row>
    <row r="187" spans="2:6" x14ac:dyDescent="0.25">
      <c r="B187" t="s">
        <v>5</v>
      </c>
      <c r="C187" t="s">
        <v>264</v>
      </c>
      <c r="D187" t="s">
        <v>213</v>
      </c>
      <c r="E187" t="s">
        <v>209</v>
      </c>
      <c r="F187" s="4">
        <v>9.24</v>
      </c>
    </row>
    <row r="188" spans="2:6" x14ac:dyDescent="0.25">
      <c r="B188" t="s">
        <v>5</v>
      </c>
      <c r="C188" t="s">
        <v>265</v>
      </c>
      <c r="D188" t="s">
        <v>213</v>
      </c>
      <c r="E188" t="s">
        <v>209</v>
      </c>
      <c r="F188" s="4">
        <v>9.24</v>
      </c>
    </row>
    <row r="189" spans="2:6" x14ac:dyDescent="0.25">
      <c r="B189" t="s">
        <v>5</v>
      </c>
      <c r="C189" t="s">
        <v>266</v>
      </c>
      <c r="D189" t="s">
        <v>213</v>
      </c>
      <c r="E189" t="s">
        <v>209</v>
      </c>
      <c r="F189" s="4">
        <v>9.24</v>
      </c>
    </row>
    <row r="190" spans="2:6" x14ac:dyDescent="0.25">
      <c r="B190" t="s">
        <v>5</v>
      </c>
      <c r="C190" t="s">
        <v>267</v>
      </c>
      <c r="D190" t="s">
        <v>213</v>
      </c>
      <c r="E190" t="s">
        <v>209</v>
      </c>
      <c r="F190" s="4">
        <v>9.24</v>
      </c>
    </row>
    <row r="191" spans="2:6" x14ac:dyDescent="0.25">
      <c r="B191" t="s">
        <v>5</v>
      </c>
      <c r="C191" t="s">
        <v>268</v>
      </c>
      <c r="D191" t="s">
        <v>269</v>
      </c>
      <c r="E191" t="s">
        <v>119</v>
      </c>
      <c r="F191" s="4">
        <v>28.8</v>
      </c>
    </row>
    <row r="192" spans="2:6" x14ac:dyDescent="0.25">
      <c r="B192" t="s">
        <v>5</v>
      </c>
      <c r="C192" t="s">
        <v>270</v>
      </c>
      <c r="D192" t="s">
        <v>10</v>
      </c>
      <c r="E192" t="s">
        <v>11</v>
      </c>
      <c r="F192" s="3">
        <v>0.59</v>
      </c>
    </row>
    <row r="193" spans="2:6" x14ac:dyDescent="0.25">
      <c r="B193" t="s">
        <v>5</v>
      </c>
      <c r="C193" t="s">
        <v>271</v>
      </c>
      <c r="D193" t="s">
        <v>21</v>
      </c>
      <c r="E193" t="s">
        <v>11</v>
      </c>
      <c r="F193" s="3">
        <v>0.79</v>
      </c>
    </row>
    <row r="194" spans="2:6" x14ac:dyDescent="0.25">
      <c r="B194" t="s">
        <v>5</v>
      </c>
      <c r="C194" t="s">
        <v>272</v>
      </c>
      <c r="D194" t="s">
        <v>19</v>
      </c>
      <c r="E194" t="s">
        <v>8</v>
      </c>
      <c r="F194" s="8">
        <v>2.84</v>
      </c>
    </row>
    <row r="195" spans="2:6" x14ac:dyDescent="0.25">
      <c r="B195" t="s">
        <v>5</v>
      </c>
      <c r="C195" t="s">
        <v>273</v>
      </c>
      <c r="D195" t="s">
        <v>274</v>
      </c>
      <c r="E195" t="s">
        <v>8</v>
      </c>
      <c r="F195" s="8">
        <v>15.96</v>
      </c>
    </row>
    <row r="196" spans="2:6" x14ac:dyDescent="0.25">
      <c r="B196" t="s">
        <v>5</v>
      </c>
      <c r="C196" t="s">
        <v>275</v>
      </c>
      <c r="D196" t="s">
        <v>7</v>
      </c>
      <c r="E196" t="s">
        <v>8</v>
      </c>
      <c r="F196" s="8">
        <v>19.13</v>
      </c>
    </row>
    <row r="197" spans="2:6" x14ac:dyDescent="0.25">
      <c r="B197" t="s">
        <v>5</v>
      </c>
      <c r="C197" t="s">
        <v>276</v>
      </c>
      <c r="D197" t="s">
        <v>13</v>
      </c>
      <c r="E197" t="s">
        <v>8</v>
      </c>
      <c r="F197" s="8">
        <v>8.34</v>
      </c>
    </row>
    <row r="198" spans="2:6" x14ac:dyDescent="0.25">
      <c r="B198" t="s">
        <v>5</v>
      </c>
      <c r="C198" t="s">
        <v>277</v>
      </c>
      <c r="D198" t="s">
        <v>13</v>
      </c>
      <c r="E198" t="s">
        <v>8</v>
      </c>
      <c r="F198" s="8">
        <v>18.329999999999998</v>
      </c>
    </row>
    <row r="199" spans="2:6" x14ac:dyDescent="0.25">
      <c r="B199" t="s">
        <v>5</v>
      </c>
      <c r="C199" t="s">
        <v>278</v>
      </c>
      <c r="D199" t="s">
        <v>10</v>
      </c>
      <c r="E199" t="s">
        <v>11</v>
      </c>
      <c r="F199" s="3">
        <v>2.2599999999999998</v>
      </c>
    </row>
    <row r="200" spans="2:6" x14ac:dyDescent="0.25">
      <c r="B200" t="s">
        <v>5</v>
      </c>
      <c r="C200" t="s">
        <v>279</v>
      </c>
      <c r="D200" t="s">
        <v>239</v>
      </c>
      <c r="E200" t="s">
        <v>26</v>
      </c>
      <c r="F200" s="4">
        <v>7.43</v>
      </c>
    </row>
    <row r="201" spans="2:6" x14ac:dyDescent="0.25">
      <c r="B201" t="s">
        <v>5</v>
      </c>
      <c r="C201" t="s">
        <v>280</v>
      </c>
      <c r="D201" t="s">
        <v>21</v>
      </c>
      <c r="E201" t="s">
        <v>11</v>
      </c>
      <c r="F201" s="3">
        <v>0.88</v>
      </c>
    </row>
    <row r="202" spans="2:6" x14ac:dyDescent="0.25">
      <c r="B202" t="s">
        <v>5</v>
      </c>
      <c r="C202" t="s">
        <v>281</v>
      </c>
      <c r="D202" t="s">
        <v>19</v>
      </c>
      <c r="E202" t="s">
        <v>8</v>
      </c>
      <c r="F202" s="8">
        <v>2.84</v>
      </c>
    </row>
    <row r="203" spans="2:6" x14ac:dyDescent="0.25">
      <c r="B203" t="s">
        <v>5</v>
      </c>
      <c r="C203" t="s">
        <v>282</v>
      </c>
      <c r="D203" t="s">
        <v>10</v>
      </c>
      <c r="E203" t="s">
        <v>11</v>
      </c>
      <c r="F203" s="3">
        <v>2.77</v>
      </c>
    </row>
    <row r="204" spans="2:6" x14ac:dyDescent="0.25">
      <c r="B204" t="s">
        <v>5</v>
      </c>
      <c r="C204" t="s">
        <v>283</v>
      </c>
      <c r="D204" t="s">
        <v>284</v>
      </c>
      <c r="E204" t="s">
        <v>69</v>
      </c>
      <c r="F204" s="4">
        <v>11.53</v>
      </c>
    </row>
    <row r="205" spans="2:6" x14ac:dyDescent="0.25">
      <c r="B205" t="s">
        <v>5</v>
      </c>
      <c r="C205" t="s">
        <v>285</v>
      </c>
      <c r="D205" t="s">
        <v>213</v>
      </c>
      <c r="E205" t="s">
        <v>209</v>
      </c>
      <c r="F205" s="4">
        <v>14.84</v>
      </c>
    </row>
    <row r="206" spans="2:6" x14ac:dyDescent="0.25">
      <c r="B206" t="s">
        <v>5</v>
      </c>
      <c r="C206" t="s">
        <v>286</v>
      </c>
      <c r="D206" t="s">
        <v>213</v>
      </c>
      <c r="E206" t="s">
        <v>209</v>
      </c>
      <c r="F206" s="4">
        <v>12.37</v>
      </c>
    </row>
    <row r="207" spans="2:6" x14ac:dyDescent="0.25">
      <c r="B207" t="s">
        <v>5</v>
      </c>
      <c r="C207" t="s">
        <v>287</v>
      </c>
      <c r="D207" t="s">
        <v>213</v>
      </c>
      <c r="E207" t="s">
        <v>209</v>
      </c>
      <c r="F207" s="4">
        <v>12.37</v>
      </c>
    </row>
    <row r="208" spans="2:6" x14ac:dyDescent="0.25">
      <c r="B208" t="s">
        <v>5</v>
      </c>
      <c r="C208" t="s">
        <v>288</v>
      </c>
      <c r="D208" t="s">
        <v>213</v>
      </c>
      <c r="E208" t="s">
        <v>209</v>
      </c>
      <c r="F208" s="4">
        <v>12.37</v>
      </c>
    </row>
    <row r="209" spans="2:6" x14ac:dyDescent="0.25">
      <c r="B209" t="s">
        <v>5</v>
      </c>
      <c r="C209" t="s">
        <v>289</v>
      </c>
      <c r="D209" t="s">
        <v>213</v>
      </c>
      <c r="E209" t="s">
        <v>209</v>
      </c>
      <c r="F209" s="4">
        <v>12.37</v>
      </c>
    </row>
    <row r="210" spans="2:6" x14ac:dyDescent="0.25">
      <c r="B210" t="s">
        <v>5</v>
      </c>
      <c r="C210" t="s">
        <v>290</v>
      </c>
      <c r="D210" t="s">
        <v>213</v>
      </c>
      <c r="E210" t="s">
        <v>209</v>
      </c>
      <c r="F210" s="4">
        <v>12.37</v>
      </c>
    </row>
    <row r="211" spans="2:6" x14ac:dyDescent="0.25">
      <c r="B211" t="s">
        <v>5</v>
      </c>
      <c r="C211" t="s">
        <v>291</v>
      </c>
      <c r="D211" t="s">
        <v>292</v>
      </c>
      <c r="E211" t="s">
        <v>26</v>
      </c>
      <c r="F211" s="4">
        <v>13.08</v>
      </c>
    </row>
    <row r="212" spans="2:6" x14ac:dyDescent="0.25">
      <c r="B212" t="s">
        <v>5</v>
      </c>
      <c r="C212" t="s">
        <v>293</v>
      </c>
      <c r="D212" t="s">
        <v>196</v>
      </c>
      <c r="E212" t="s">
        <v>26</v>
      </c>
      <c r="F212" s="4">
        <v>15.58</v>
      </c>
    </row>
    <row r="213" spans="2:6" x14ac:dyDescent="0.25">
      <c r="B213" t="s">
        <v>5</v>
      </c>
      <c r="C213" t="s">
        <v>294</v>
      </c>
      <c r="D213" t="s">
        <v>13</v>
      </c>
      <c r="E213" t="s">
        <v>8</v>
      </c>
      <c r="F213" s="8">
        <v>13.07</v>
      </c>
    </row>
    <row r="214" spans="2:6" x14ac:dyDescent="0.25">
      <c r="B214" t="s">
        <v>5</v>
      </c>
      <c r="C214" t="s">
        <v>295</v>
      </c>
      <c r="D214" t="s">
        <v>296</v>
      </c>
      <c r="E214" t="s">
        <v>209</v>
      </c>
      <c r="F214" s="4">
        <v>15.13</v>
      </c>
    </row>
    <row r="215" spans="2:6" x14ac:dyDescent="0.25">
      <c r="B215" t="s">
        <v>5</v>
      </c>
      <c r="C215" t="s">
        <v>297</v>
      </c>
      <c r="D215" t="s">
        <v>155</v>
      </c>
      <c r="E215" t="s">
        <v>8</v>
      </c>
      <c r="F215" s="4">
        <v>2.57</v>
      </c>
    </row>
    <row r="216" spans="2:6" x14ac:dyDescent="0.25">
      <c r="B216" t="s">
        <v>5</v>
      </c>
      <c r="C216" t="s">
        <v>298</v>
      </c>
      <c r="D216" t="s">
        <v>299</v>
      </c>
      <c r="E216" t="s">
        <v>61</v>
      </c>
      <c r="F216" s="4">
        <v>1.79</v>
      </c>
    </row>
    <row r="217" spans="2:6" x14ac:dyDescent="0.25">
      <c r="B217" t="s">
        <v>5</v>
      </c>
      <c r="C217" t="s">
        <v>300</v>
      </c>
      <c r="D217" t="s">
        <v>299</v>
      </c>
      <c r="E217" t="s">
        <v>61</v>
      </c>
      <c r="F217" s="4">
        <v>1.79</v>
      </c>
    </row>
    <row r="218" spans="2:6" x14ac:dyDescent="0.25">
      <c r="B218" t="s">
        <v>5</v>
      </c>
      <c r="C218" t="s">
        <v>301</v>
      </c>
      <c r="D218" t="s">
        <v>302</v>
      </c>
      <c r="E218" t="s">
        <v>209</v>
      </c>
      <c r="F218" s="4">
        <v>23.4</v>
      </c>
    </row>
    <row r="219" spans="2:6" x14ac:dyDescent="0.25">
      <c r="B219" t="s">
        <v>5</v>
      </c>
      <c r="C219" t="s">
        <v>303</v>
      </c>
      <c r="D219" t="s">
        <v>155</v>
      </c>
      <c r="E219" t="s">
        <v>8</v>
      </c>
      <c r="F219" s="4">
        <v>3.26</v>
      </c>
    </row>
    <row r="220" spans="2:6" x14ac:dyDescent="0.25">
      <c r="B220" t="s">
        <v>5</v>
      </c>
      <c r="C220" t="s">
        <v>304</v>
      </c>
      <c r="D220" t="s">
        <v>305</v>
      </c>
      <c r="E220" t="s">
        <v>209</v>
      </c>
      <c r="F220" s="4">
        <v>12.94</v>
      </c>
    </row>
    <row r="221" spans="2:6" x14ac:dyDescent="0.25">
      <c r="B221" t="s">
        <v>5</v>
      </c>
      <c r="C221" t="s">
        <v>306</v>
      </c>
      <c r="D221" t="s">
        <v>68</v>
      </c>
      <c r="E221" t="s">
        <v>69</v>
      </c>
      <c r="F221" s="4">
        <v>20.74</v>
      </c>
    </row>
    <row r="222" spans="2:6" x14ac:dyDescent="0.25">
      <c r="B222" t="s">
        <v>5</v>
      </c>
      <c r="C222" t="s">
        <v>307</v>
      </c>
      <c r="D222" t="s">
        <v>308</v>
      </c>
      <c r="E222" t="s">
        <v>209</v>
      </c>
      <c r="F222" s="4">
        <v>3.33</v>
      </c>
    </row>
    <row r="223" spans="2:6" x14ac:dyDescent="0.25">
      <c r="B223" t="s">
        <v>5</v>
      </c>
      <c r="C223" t="s">
        <v>309</v>
      </c>
      <c r="D223" t="s">
        <v>310</v>
      </c>
      <c r="E223" t="s">
        <v>209</v>
      </c>
      <c r="F223" s="4">
        <v>3.33</v>
      </c>
    </row>
    <row r="224" spans="2:6" x14ac:dyDescent="0.25">
      <c r="B224" t="s">
        <v>5</v>
      </c>
      <c r="C224" t="s">
        <v>311</v>
      </c>
      <c r="D224" t="s">
        <v>308</v>
      </c>
      <c r="E224" t="s">
        <v>209</v>
      </c>
      <c r="F224" s="4">
        <v>3.5</v>
      </c>
    </row>
    <row r="225" spans="2:6" x14ac:dyDescent="0.25">
      <c r="B225" t="s">
        <v>5</v>
      </c>
      <c r="C225" t="s">
        <v>312</v>
      </c>
      <c r="D225" t="s">
        <v>308</v>
      </c>
      <c r="E225" t="s">
        <v>209</v>
      </c>
      <c r="F225" s="4">
        <v>3.5</v>
      </c>
    </row>
    <row r="226" spans="2:6" x14ac:dyDescent="0.25">
      <c r="B226" t="s">
        <v>5</v>
      </c>
      <c r="C226" t="s">
        <v>313</v>
      </c>
      <c r="D226" t="s">
        <v>314</v>
      </c>
      <c r="E226" t="s">
        <v>39</v>
      </c>
      <c r="F226" s="4">
        <v>8.6300000000000008</v>
      </c>
    </row>
    <row r="227" spans="2:6" x14ac:dyDescent="0.25">
      <c r="B227" t="s">
        <v>5</v>
      </c>
      <c r="C227" t="s">
        <v>315</v>
      </c>
      <c r="D227" t="s">
        <v>314</v>
      </c>
      <c r="E227" t="s">
        <v>39</v>
      </c>
      <c r="F227" s="4">
        <v>42.71</v>
      </c>
    </row>
    <row r="228" spans="2:6" x14ac:dyDescent="0.25">
      <c r="B228" t="s">
        <v>5</v>
      </c>
      <c r="C228" t="s">
        <v>316</v>
      </c>
      <c r="D228" t="s">
        <v>317</v>
      </c>
      <c r="E228" t="s">
        <v>209</v>
      </c>
      <c r="F228" s="4">
        <v>196.42</v>
      </c>
    </row>
    <row r="229" spans="2:6" x14ac:dyDescent="0.25">
      <c r="B229" t="s">
        <v>5</v>
      </c>
      <c r="C229" t="s">
        <v>318</v>
      </c>
      <c r="D229" t="s">
        <v>319</v>
      </c>
      <c r="E229" t="s">
        <v>69</v>
      </c>
      <c r="F229" s="4">
        <v>12.35</v>
      </c>
    </row>
    <row r="230" spans="2:6" x14ac:dyDescent="0.25">
      <c r="B230" t="s">
        <v>5</v>
      </c>
      <c r="C230" t="s">
        <v>320</v>
      </c>
      <c r="D230" t="s">
        <v>136</v>
      </c>
      <c r="E230" t="s">
        <v>26</v>
      </c>
      <c r="F230" s="8">
        <v>3.71</v>
      </c>
    </row>
    <row r="231" spans="2:6" x14ac:dyDescent="0.25">
      <c r="B231" t="s">
        <v>5</v>
      </c>
      <c r="C231" t="s">
        <v>321</v>
      </c>
      <c r="D231" t="s">
        <v>13</v>
      </c>
      <c r="E231" t="s">
        <v>8</v>
      </c>
      <c r="F231" s="8">
        <v>3.9</v>
      </c>
    </row>
    <row r="232" spans="2:6" x14ac:dyDescent="0.25">
      <c r="B232" t="s">
        <v>5</v>
      </c>
      <c r="C232" t="s">
        <v>322</v>
      </c>
      <c r="D232" t="s">
        <v>323</v>
      </c>
      <c r="E232" t="s">
        <v>209</v>
      </c>
      <c r="F232" s="4">
        <v>764.88</v>
      </c>
    </row>
    <row r="233" spans="2:6" x14ac:dyDescent="0.25">
      <c r="B233" t="s">
        <v>5</v>
      </c>
      <c r="C233" t="s">
        <v>324</v>
      </c>
      <c r="D233" t="s">
        <v>323</v>
      </c>
      <c r="E233" t="s">
        <v>209</v>
      </c>
      <c r="F233" s="4">
        <v>86.14</v>
      </c>
    </row>
    <row r="235" spans="2:6" x14ac:dyDescent="0.25">
      <c r="B235" t="s">
        <v>5</v>
      </c>
      <c r="C235" t="s">
        <v>325</v>
      </c>
      <c r="D235" t="s">
        <v>326</v>
      </c>
      <c r="E235" t="s">
        <v>209</v>
      </c>
      <c r="F235" s="7">
        <v>12.8</v>
      </c>
    </row>
    <row r="236" spans="2:6" x14ac:dyDescent="0.25">
      <c r="B236" t="s">
        <v>5</v>
      </c>
      <c r="C236" t="s">
        <v>327</v>
      </c>
      <c r="D236" t="s">
        <v>155</v>
      </c>
      <c r="E236" t="s">
        <v>8</v>
      </c>
      <c r="F236" s="7">
        <v>5.7</v>
      </c>
    </row>
    <row r="237" spans="2:6" x14ac:dyDescent="0.25">
      <c r="B237" t="s">
        <v>5</v>
      </c>
      <c r="C237" t="s">
        <v>328</v>
      </c>
      <c r="D237" t="s">
        <v>143</v>
      </c>
      <c r="E237" t="s">
        <v>26</v>
      </c>
      <c r="F237" s="7">
        <v>5.9</v>
      </c>
    </row>
    <row r="238" spans="2:6" x14ac:dyDescent="0.25">
      <c r="B238" t="s">
        <v>5</v>
      </c>
      <c r="C238" t="s">
        <v>329</v>
      </c>
      <c r="D238" t="s">
        <v>330</v>
      </c>
      <c r="E238" t="s">
        <v>209</v>
      </c>
      <c r="F238" s="7">
        <v>24.1</v>
      </c>
    </row>
    <row r="239" spans="2:6" x14ac:dyDescent="0.25">
      <c r="B239" t="s">
        <v>5</v>
      </c>
      <c r="C239" t="s">
        <v>331</v>
      </c>
      <c r="D239" t="s">
        <v>155</v>
      </c>
      <c r="E239" t="s">
        <v>8</v>
      </c>
      <c r="F239" s="7">
        <v>2.6</v>
      </c>
    </row>
    <row r="240" spans="2:6" x14ac:dyDescent="0.25">
      <c r="B240" t="s">
        <v>5</v>
      </c>
      <c r="C240" t="s">
        <v>332</v>
      </c>
      <c r="D240" t="s">
        <v>333</v>
      </c>
      <c r="E240" t="s">
        <v>11</v>
      </c>
      <c r="F240" s="7">
        <v>8.1</v>
      </c>
    </row>
    <row r="241" spans="2:8" x14ac:dyDescent="0.25">
      <c r="B241" t="s">
        <v>5</v>
      </c>
      <c r="C241" t="s">
        <v>334</v>
      </c>
      <c r="D241" t="s">
        <v>335</v>
      </c>
      <c r="E241" t="s">
        <v>209</v>
      </c>
      <c r="F241" s="7">
        <v>21.1</v>
      </c>
    </row>
    <row r="242" spans="2:8" x14ac:dyDescent="0.25">
      <c r="B242" t="s">
        <v>5</v>
      </c>
      <c r="C242" t="s">
        <v>336</v>
      </c>
      <c r="D242" t="s">
        <v>155</v>
      </c>
      <c r="E242" t="s">
        <v>8</v>
      </c>
      <c r="F242" s="7">
        <v>5.5</v>
      </c>
    </row>
    <row r="243" spans="2:8" x14ac:dyDescent="0.25">
      <c r="B243" t="s">
        <v>5</v>
      </c>
      <c r="C243" t="s">
        <v>337</v>
      </c>
      <c r="D243" t="s">
        <v>143</v>
      </c>
      <c r="E243" t="s">
        <v>26</v>
      </c>
      <c r="F243" s="7">
        <v>13</v>
      </c>
      <c r="H243" t="s">
        <v>649</v>
      </c>
    </row>
    <row r="244" spans="2:8" x14ac:dyDescent="0.25">
      <c r="B244" t="s">
        <v>5</v>
      </c>
      <c r="C244" t="s">
        <v>338</v>
      </c>
      <c r="D244" t="s">
        <v>155</v>
      </c>
      <c r="E244" t="s">
        <v>8</v>
      </c>
      <c r="F244" s="7">
        <v>4</v>
      </c>
    </row>
    <row r="245" spans="2:8" x14ac:dyDescent="0.25">
      <c r="B245" t="s">
        <v>5</v>
      </c>
      <c r="C245" t="s">
        <v>339</v>
      </c>
      <c r="D245" t="s">
        <v>340</v>
      </c>
      <c r="E245" t="s">
        <v>209</v>
      </c>
      <c r="F245" s="7">
        <v>21.1</v>
      </c>
    </row>
    <row r="246" spans="2:8" x14ac:dyDescent="0.25">
      <c r="B246" t="s">
        <v>5</v>
      </c>
      <c r="C246" t="s">
        <v>341</v>
      </c>
      <c r="D246" t="s">
        <v>155</v>
      </c>
      <c r="E246" t="s">
        <v>8</v>
      </c>
      <c r="F246" s="7">
        <v>2.8</v>
      </c>
    </row>
    <row r="247" spans="2:8" x14ac:dyDescent="0.25">
      <c r="B247" t="s">
        <v>5</v>
      </c>
      <c r="C247" t="s">
        <v>342</v>
      </c>
      <c r="D247" t="s">
        <v>343</v>
      </c>
      <c r="E247" t="s">
        <v>11</v>
      </c>
      <c r="F247" s="7">
        <v>8.5</v>
      </c>
    </row>
    <row r="248" spans="2:8" x14ac:dyDescent="0.25">
      <c r="B248" t="s">
        <v>5</v>
      </c>
      <c r="C248" t="s">
        <v>344</v>
      </c>
      <c r="D248" t="s">
        <v>345</v>
      </c>
      <c r="E248" t="s">
        <v>209</v>
      </c>
      <c r="F248" s="7">
        <v>19.2</v>
      </c>
    </row>
    <row r="249" spans="2:8" x14ac:dyDescent="0.25">
      <c r="B249" t="s">
        <v>5</v>
      </c>
      <c r="C249" t="s">
        <v>346</v>
      </c>
      <c r="D249" t="s">
        <v>155</v>
      </c>
      <c r="E249" t="s">
        <v>8</v>
      </c>
      <c r="F249" s="7">
        <v>3.8</v>
      </c>
    </row>
    <row r="250" spans="2:8" x14ac:dyDescent="0.25">
      <c r="B250" t="s">
        <v>5</v>
      </c>
      <c r="C250" t="s">
        <v>347</v>
      </c>
      <c r="D250" t="s">
        <v>143</v>
      </c>
      <c r="E250" t="s">
        <v>26</v>
      </c>
      <c r="F250" s="7">
        <v>4</v>
      </c>
    </row>
    <row r="251" spans="2:8" x14ac:dyDescent="0.25">
      <c r="B251" t="s">
        <v>5</v>
      </c>
      <c r="C251" t="s">
        <v>348</v>
      </c>
      <c r="D251" t="s">
        <v>13</v>
      </c>
      <c r="E251" t="s">
        <v>8</v>
      </c>
      <c r="F251" s="8">
        <v>7</v>
      </c>
    </row>
    <row r="252" spans="2:8" x14ac:dyDescent="0.25">
      <c r="B252" t="s">
        <v>5</v>
      </c>
      <c r="C252" t="s">
        <v>349</v>
      </c>
      <c r="D252" t="s">
        <v>333</v>
      </c>
      <c r="E252" t="s">
        <v>11</v>
      </c>
      <c r="F252" s="7">
        <v>10.4</v>
      </c>
    </row>
    <row r="253" spans="2:8" x14ac:dyDescent="0.25">
      <c r="B253" t="s">
        <v>5</v>
      </c>
      <c r="C253" t="s">
        <v>350</v>
      </c>
      <c r="D253" t="s">
        <v>143</v>
      </c>
      <c r="E253" t="s">
        <v>26</v>
      </c>
      <c r="F253" s="7">
        <v>7.9</v>
      </c>
    </row>
    <row r="254" spans="2:8" x14ac:dyDescent="0.25">
      <c r="B254" t="s">
        <v>5</v>
      </c>
      <c r="C254" t="s">
        <v>351</v>
      </c>
      <c r="D254" t="s">
        <v>68</v>
      </c>
      <c r="E254" t="s">
        <v>69</v>
      </c>
      <c r="F254" s="7">
        <v>7.1</v>
      </c>
    </row>
    <row r="255" spans="2:8" x14ac:dyDescent="0.25">
      <c r="B255" t="s">
        <v>5</v>
      </c>
      <c r="C255" t="s">
        <v>352</v>
      </c>
      <c r="D255" t="s">
        <v>353</v>
      </c>
      <c r="E255" t="s">
        <v>209</v>
      </c>
      <c r="F255" s="6">
        <v>11.26</v>
      </c>
      <c r="H255" t="s">
        <v>643</v>
      </c>
    </row>
    <row r="256" spans="2:8" x14ac:dyDescent="0.25">
      <c r="B256" t="s">
        <v>5</v>
      </c>
      <c r="C256" t="s">
        <v>354</v>
      </c>
      <c r="D256" t="s">
        <v>213</v>
      </c>
      <c r="E256" t="s">
        <v>209</v>
      </c>
      <c r="F256" s="6">
        <v>9.4499999999999993</v>
      </c>
      <c r="H256" t="s">
        <v>643</v>
      </c>
    </row>
    <row r="257" spans="2:8" x14ac:dyDescent="0.25">
      <c r="B257" t="s">
        <v>5</v>
      </c>
      <c r="C257" t="s">
        <v>355</v>
      </c>
      <c r="D257" t="s">
        <v>213</v>
      </c>
      <c r="E257" t="s">
        <v>209</v>
      </c>
      <c r="F257" s="6">
        <v>9.4499999999999993</v>
      </c>
      <c r="H257" t="s">
        <v>643</v>
      </c>
    </row>
    <row r="258" spans="2:8" x14ac:dyDescent="0.25">
      <c r="B258" t="s">
        <v>5</v>
      </c>
      <c r="C258" t="s">
        <v>356</v>
      </c>
      <c r="D258" t="s">
        <v>213</v>
      </c>
      <c r="E258" t="s">
        <v>209</v>
      </c>
      <c r="F258" s="6">
        <v>9.4499999999999993</v>
      </c>
      <c r="H258" t="s">
        <v>643</v>
      </c>
    </row>
    <row r="259" spans="2:8" x14ac:dyDescent="0.25">
      <c r="B259" t="s">
        <v>5</v>
      </c>
      <c r="C259" t="s">
        <v>357</v>
      </c>
      <c r="D259" t="s">
        <v>213</v>
      </c>
      <c r="E259" t="s">
        <v>209</v>
      </c>
      <c r="F259" s="6">
        <v>9.4499999999999993</v>
      </c>
      <c r="H259" t="s">
        <v>643</v>
      </c>
    </row>
    <row r="260" spans="2:8" x14ac:dyDescent="0.25">
      <c r="B260" t="s">
        <v>5</v>
      </c>
      <c r="C260" t="s">
        <v>358</v>
      </c>
      <c r="D260" t="s">
        <v>359</v>
      </c>
      <c r="E260" t="s">
        <v>26</v>
      </c>
      <c r="F260" s="7">
        <v>8.5</v>
      </c>
    </row>
    <row r="261" spans="2:8" x14ac:dyDescent="0.25">
      <c r="B261" t="s">
        <v>5</v>
      </c>
      <c r="C261" t="s">
        <v>360</v>
      </c>
      <c r="D261" t="s">
        <v>13</v>
      </c>
      <c r="E261" t="s">
        <v>8</v>
      </c>
      <c r="F261" s="8">
        <v>19.2</v>
      </c>
    </row>
    <row r="262" spans="2:8" x14ac:dyDescent="0.25">
      <c r="B262" t="s">
        <v>5</v>
      </c>
      <c r="C262" t="s">
        <v>361</v>
      </c>
      <c r="D262" t="s">
        <v>13</v>
      </c>
      <c r="E262" t="s">
        <v>8</v>
      </c>
      <c r="F262" s="8">
        <v>52.5</v>
      </c>
    </row>
    <row r="263" spans="2:8" x14ac:dyDescent="0.25">
      <c r="B263" t="s">
        <v>5</v>
      </c>
      <c r="C263" t="s">
        <v>362</v>
      </c>
      <c r="D263" t="s">
        <v>10</v>
      </c>
      <c r="E263" t="s">
        <v>11</v>
      </c>
      <c r="F263" s="3">
        <v>0.63</v>
      </c>
    </row>
    <row r="264" spans="2:8" x14ac:dyDescent="0.25">
      <c r="B264" t="s">
        <v>5</v>
      </c>
      <c r="C264" t="s">
        <v>363</v>
      </c>
      <c r="D264" t="s">
        <v>21</v>
      </c>
      <c r="E264" t="s">
        <v>11</v>
      </c>
      <c r="F264" s="3">
        <v>0.76</v>
      </c>
    </row>
    <row r="265" spans="2:8" x14ac:dyDescent="0.25">
      <c r="B265" t="s">
        <v>5</v>
      </c>
      <c r="C265" t="s">
        <v>364</v>
      </c>
      <c r="D265" t="s">
        <v>19</v>
      </c>
      <c r="E265" t="s">
        <v>8</v>
      </c>
      <c r="F265" s="8">
        <v>2.84</v>
      </c>
    </row>
    <row r="266" spans="2:8" x14ac:dyDescent="0.25">
      <c r="B266" t="s">
        <v>5</v>
      </c>
      <c r="C266" t="s">
        <v>365</v>
      </c>
      <c r="D266" t="s">
        <v>46</v>
      </c>
      <c r="E266" t="s">
        <v>8</v>
      </c>
      <c r="F266" s="8">
        <v>16</v>
      </c>
    </row>
    <row r="267" spans="2:8" x14ac:dyDescent="0.25">
      <c r="B267" t="s">
        <v>5</v>
      </c>
      <c r="C267" t="s">
        <v>366</v>
      </c>
      <c r="D267" t="s">
        <v>13</v>
      </c>
      <c r="E267" t="s">
        <v>8</v>
      </c>
      <c r="F267" s="8">
        <v>8.3000000000000007</v>
      </c>
    </row>
    <row r="268" spans="2:8" x14ac:dyDescent="0.25">
      <c r="B268" t="s">
        <v>5</v>
      </c>
      <c r="C268" t="s">
        <v>367</v>
      </c>
      <c r="D268" t="s">
        <v>132</v>
      </c>
      <c r="E268" t="s">
        <v>61</v>
      </c>
      <c r="F268" s="6">
        <v>12.2</v>
      </c>
    </row>
    <row r="269" spans="2:8" x14ac:dyDescent="0.25">
      <c r="B269" t="s">
        <v>5</v>
      </c>
      <c r="C269" t="s">
        <v>368</v>
      </c>
      <c r="D269" t="s">
        <v>369</v>
      </c>
      <c r="E269" t="s">
        <v>61</v>
      </c>
      <c r="F269" s="6">
        <v>2.5</v>
      </c>
    </row>
    <row r="270" spans="2:8" x14ac:dyDescent="0.25">
      <c r="B270" t="s">
        <v>5</v>
      </c>
      <c r="C270" t="s">
        <v>370</v>
      </c>
      <c r="D270" t="s">
        <v>371</v>
      </c>
      <c r="E270" t="s">
        <v>61</v>
      </c>
      <c r="F270" s="6">
        <v>2.2999999999999998</v>
      </c>
    </row>
    <row r="271" spans="2:8" x14ac:dyDescent="0.25">
      <c r="B271" t="s">
        <v>5</v>
      </c>
      <c r="C271" t="s">
        <v>372</v>
      </c>
      <c r="D271" t="s">
        <v>373</v>
      </c>
      <c r="E271" t="s">
        <v>61</v>
      </c>
      <c r="F271" s="6">
        <v>4.0999999999999996</v>
      </c>
    </row>
    <row r="272" spans="2:8" x14ac:dyDescent="0.25">
      <c r="B272" t="s">
        <v>5</v>
      </c>
      <c r="C272" t="s">
        <v>374</v>
      </c>
      <c r="D272" t="s">
        <v>13</v>
      </c>
      <c r="E272" t="s">
        <v>8</v>
      </c>
      <c r="F272" s="8">
        <v>2.75</v>
      </c>
      <c r="H272" t="s">
        <v>653</v>
      </c>
    </row>
    <row r="273" spans="2:6" x14ac:dyDescent="0.25">
      <c r="B273" t="s">
        <v>5</v>
      </c>
      <c r="C273" t="s">
        <v>375</v>
      </c>
      <c r="D273" t="s">
        <v>46</v>
      </c>
      <c r="E273" t="s">
        <v>8</v>
      </c>
      <c r="F273" s="8">
        <v>19.100000000000001</v>
      </c>
    </row>
    <row r="274" spans="2:6" x14ac:dyDescent="0.25">
      <c r="B274" t="s">
        <v>5</v>
      </c>
      <c r="C274" t="s">
        <v>376</v>
      </c>
      <c r="D274" t="s">
        <v>10</v>
      </c>
      <c r="E274" t="s">
        <v>11</v>
      </c>
      <c r="F274" s="3">
        <v>2.8</v>
      </c>
    </row>
    <row r="275" spans="2:6" x14ac:dyDescent="0.25">
      <c r="B275" t="s">
        <v>5</v>
      </c>
      <c r="C275" t="s">
        <v>377</v>
      </c>
      <c r="D275" t="s">
        <v>13</v>
      </c>
      <c r="E275" t="s">
        <v>8</v>
      </c>
      <c r="F275" s="8">
        <v>20.5</v>
      </c>
    </row>
    <row r="276" spans="2:6" x14ac:dyDescent="0.25">
      <c r="B276" t="s">
        <v>5</v>
      </c>
      <c r="C276" t="s">
        <v>378</v>
      </c>
      <c r="D276" t="s">
        <v>10</v>
      </c>
      <c r="E276" t="s">
        <v>11</v>
      </c>
      <c r="F276" s="3">
        <v>2.2599999999999998</v>
      </c>
    </row>
    <row r="277" spans="2:6" x14ac:dyDescent="0.25">
      <c r="B277" t="s">
        <v>5</v>
      </c>
      <c r="C277" t="s">
        <v>379</v>
      </c>
      <c r="D277" t="s">
        <v>239</v>
      </c>
      <c r="E277" t="s">
        <v>26</v>
      </c>
      <c r="F277" s="7">
        <v>8.3000000000000007</v>
      </c>
    </row>
    <row r="278" spans="2:6" x14ac:dyDescent="0.25">
      <c r="B278" t="s">
        <v>5</v>
      </c>
      <c r="C278" t="s">
        <v>380</v>
      </c>
      <c r="D278" t="s">
        <v>21</v>
      </c>
      <c r="E278" t="s">
        <v>11</v>
      </c>
      <c r="F278" s="3">
        <v>0.88</v>
      </c>
    </row>
    <row r="279" spans="2:6" x14ac:dyDescent="0.25">
      <c r="B279" t="s">
        <v>5</v>
      </c>
      <c r="C279" t="s">
        <v>381</v>
      </c>
      <c r="D279" t="s">
        <v>19</v>
      </c>
      <c r="E279" t="s">
        <v>8</v>
      </c>
      <c r="F279" s="8">
        <v>2.84</v>
      </c>
    </row>
    <row r="280" spans="2:6" x14ac:dyDescent="0.25">
      <c r="B280" t="s">
        <v>5</v>
      </c>
      <c r="C280" t="s">
        <v>382</v>
      </c>
      <c r="D280" t="s">
        <v>196</v>
      </c>
      <c r="E280" t="s">
        <v>8</v>
      </c>
      <c r="F280" s="6">
        <v>73.599999999999994</v>
      </c>
    </row>
    <row r="281" spans="2:6" x14ac:dyDescent="0.25">
      <c r="B281" t="s">
        <v>5</v>
      </c>
      <c r="C281" t="s">
        <v>383</v>
      </c>
      <c r="D281" t="s">
        <v>46</v>
      </c>
      <c r="E281" t="s">
        <v>8</v>
      </c>
      <c r="F281" s="8">
        <v>17.420000000000002</v>
      </c>
    </row>
    <row r="282" spans="2:6" x14ac:dyDescent="0.25">
      <c r="B282" t="s">
        <v>5</v>
      </c>
      <c r="C282" t="s">
        <v>384</v>
      </c>
      <c r="D282" t="s">
        <v>21</v>
      </c>
      <c r="E282" t="s">
        <v>11</v>
      </c>
      <c r="F282" s="3">
        <v>1.7</v>
      </c>
    </row>
    <row r="283" spans="2:6" x14ac:dyDescent="0.25">
      <c r="B283" t="s">
        <v>5</v>
      </c>
      <c r="C283" t="s">
        <v>385</v>
      </c>
      <c r="D283" t="s">
        <v>164</v>
      </c>
      <c r="E283" t="s">
        <v>61</v>
      </c>
      <c r="F283" s="3">
        <v>3.9</v>
      </c>
    </row>
    <row r="284" spans="2:6" x14ac:dyDescent="0.25">
      <c r="B284" t="s">
        <v>5</v>
      </c>
      <c r="C284" t="s">
        <v>386</v>
      </c>
      <c r="D284" t="s">
        <v>145</v>
      </c>
      <c r="E284" t="s">
        <v>61</v>
      </c>
      <c r="F284" s="6">
        <v>2</v>
      </c>
    </row>
    <row r="285" spans="2:6" x14ac:dyDescent="0.25">
      <c r="B285" t="s">
        <v>5</v>
      </c>
      <c r="C285" t="s">
        <v>387</v>
      </c>
      <c r="D285" t="s">
        <v>145</v>
      </c>
      <c r="E285" t="s">
        <v>61</v>
      </c>
      <c r="F285" s="6">
        <v>2.9</v>
      </c>
    </row>
    <row r="286" spans="2:6" x14ac:dyDescent="0.25">
      <c r="B286" t="s">
        <v>5</v>
      </c>
      <c r="C286" t="s">
        <v>388</v>
      </c>
      <c r="D286" t="s">
        <v>13</v>
      </c>
      <c r="E286" t="s">
        <v>8</v>
      </c>
      <c r="F286" s="8">
        <v>9.6999999999999993</v>
      </c>
    </row>
    <row r="287" spans="2:6" x14ac:dyDescent="0.25">
      <c r="B287" t="s">
        <v>5</v>
      </c>
      <c r="C287" t="s">
        <v>389</v>
      </c>
      <c r="D287" t="s">
        <v>10</v>
      </c>
      <c r="E287" t="s">
        <v>11</v>
      </c>
      <c r="F287" s="3">
        <v>11.3</v>
      </c>
    </row>
    <row r="288" spans="2:6" x14ac:dyDescent="0.25">
      <c r="B288" t="s">
        <v>5</v>
      </c>
      <c r="C288" t="s">
        <v>390</v>
      </c>
      <c r="D288" t="s">
        <v>206</v>
      </c>
      <c r="E288" t="s">
        <v>26</v>
      </c>
      <c r="F288" s="6">
        <v>19.100000000000001</v>
      </c>
    </row>
    <row r="289" spans="2:6" x14ac:dyDescent="0.25">
      <c r="B289" t="s">
        <v>5</v>
      </c>
      <c r="C289" t="s">
        <v>391</v>
      </c>
      <c r="D289" t="s">
        <v>392</v>
      </c>
      <c r="E289" t="s">
        <v>26</v>
      </c>
      <c r="F289" s="6">
        <v>7.9</v>
      </c>
    </row>
    <row r="290" spans="2:6" x14ac:dyDescent="0.25">
      <c r="B290" t="s">
        <v>5</v>
      </c>
      <c r="C290" t="s">
        <v>393</v>
      </c>
      <c r="D290" t="s">
        <v>394</v>
      </c>
      <c r="E290" t="s">
        <v>209</v>
      </c>
      <c r="F290" s="6">
        <v>14.7</v>
      </c>
    </row>
    <row r="291" spans="2:6" x14ac:dyDescent="0.25">
      <c r="B291" t="s">
        <v>5</v>
      </c>
      <c r="C291" t="s">
        <v>395</v>
      </c>
      <c r="D291" t="s">
        <v>394</v>
      </c>
      <c r="E291" t="s">
        <v>209</v>
      </c>
      <c r="F291" s="6">
        <v>15</v>
      </c>
    </row>
    <row r="292" spans="2:6" x14ac:dyDescent="0.25">
      <c r="B292" t="s">
        <v>5</v>
      </c>
      <c r="C292" t="s">
        <v>396</v>
      </c>
      <c r="D292" t="s">
        <v>397</v>
      </c>
      <c r="E292" t="s">
        <v>209</v>
      </c>
      <c r="F292" s="6">
        <v>20.2</v>
      </c>
    </row>
    <row r="293" spans="2:6" x14ac:dyDescent="0.25">
      <c r="B293" t="s">
        <v>5</v>
      </c>
      <c r="C293" t="s">
        <v>398</v>
      </c>
      <c r="D293" t="s">
        <v>399</v>
      </c>
      <c r="E293" t="s">
        <v>209</v>
      </c>
      <c r="F293" s="6">
        <v>15</v>
      </c>
    </row>
    <row r="294" spans="2:6" x14ac:dyDescent="0.25">
      <c r="B294" t="s">
        <v>5</v>
      </c>
      <c r="C294" t="s">
        <v>400</v>
      </c>
      <c r="D294" t="s">
        <v>401</v>
      </c>
      <c r="E294" t="s">
        <v>209</v>
      </c>
      <c r="F294" s="6">
        <v>15</v>
      </c>
    </row>
    <row r="295" spans="2:6" x14ac:dyDescent="0.25">
      <c r="B295" t="s">
        <v>5</v>
      </c>
      <c r="C295" t="s">
        <v>402</v>
      </c>
      <c r="D295" t="s">
        <v>403</v>
      </c>
      <c r="E295" t="s">
        <v>209</v>
      </c>
      <c r="F295" s="7">
        <v>15</v>
      </c>
    </row>
    <row r="296" spans="2:6" x14ac:dyDescent="0.25">
      <c r="B296" t="s">
        <v>5</v>
      </c>
      <c r="C296" t="s">
        <v>404</v>
      </c>
      <c r="D296" t="s">
        <v>405</v>
      </c>
      <c r="E296" t="s">
        <v>209</v>
      </c>
      <c r="F296" s="7">
        <v>9.5</v>
      </c>
    </row>
    <row r="297" spans="2:6" x14ac:dyDescent="0.25">
      <c r="B297" t="s">
        <v>5</v>
      </c>
      <c r="C297" t="s">
        <v>406</v>
      </c>
      <c r="D297" t="s">
        <v>407</v>
      </c>
      <c r="E297" t="s">
        <v>26</v>
      </c>
      <c r="F297" s="7">
        <v>13.7</v>
      </c>
    </row>
    <row r="298" spans="2:6" x14ac:dyDescent="0.25">
      <c r="B298" t="s">
        <v>5</v>
      </c>
      <c r="C298" t="s">
        <v>408</v>
      </c>
      <c r="D298" t="s">
        <v>13</v>
      </c>
      <c r="E298" t="s">
        <v>8</v>
      </c>
      <c r="F298" s="8">
        <v>411</v>
      </c>
    </row>
    <row r="299" spans="2:6" x14ac:dyDescent="0.25">
      <c r="B299" t="s">
        <v>5</v>
      </c>
      <c r="C299" t="s">
        <v>409</v>
      </c>
      <c r="D299" t="s">
        <v>46</v>
      </c>
      <c r="E299" t="s">
        <v>8</v>
      </c>
      <c r="F299" s="8">
        <v>16</v>
      </c>
    </row>
    <row r="300" spans="2:6" x14ac:dyDescent="0.25">
      <c r="B300" t="s">
        <v>5</v>
      </c>
      <c r="C300" t="s">
        <v>410</v>
      </c>
      <c r="D300" t="s">
        <v>21</v>
      </c>
      <c r="E300" t="s">
        <v>11</v>
      </c>
      <c r="F300" s="3">
        <v>1.6</v>
      </c>
    </row>
    <row r="301" spans="2:6" x14ac:dyDescent="0.25">
      <c r="B301" t="s">
        <v>5</v>
      </c>
      <c r="C301" t="s">
        <v>411</v>
      </c>
      <c r="D301" t="s">
        <v>13</v>
      </c>
      <c r="E301" t="s">
        <v>8</v>
      </c>
      <c r="F301" s="8">
        <v>9.6999999999999993</v>
      </c>
    </row>
    <row r="302" spans="2:6" x14ac:dyDescent="0.25">
      <c r="B302" t="s">
        <v>5</v>
      </c>
      <c r="C302" t="s">
        <v>412</v>
      </c>
      <c r="D302" t="s">
        <v>10</v>
      </c>
      <c r="E302" t="s">
        <v>11</v>
      </c>
      <c r="F302" s="3">
        <v>12.1</v>
      </c>
    </row>
    <row r="303" spans="2:6" x14ac:dyDescent="0.25">
      <c r="B303" t="s">
        <v>5</v>
      </c>
      <c r="C303" t="s">
        <v>413</v>
      </c>
      <c r="D303" t="s">
        <v>414</v>
      </c>
      <c r="E303" t="s">
        <v>61</v>
      </c>
      <c r="F303" s="6">
        <v>2.5</v>
      </c>
    </row>
    <row r="304" spans="2:6" x14ac:dyDescent="0.25">
      <c r="B304" t="s">
        <v>5</v>
      </c>
      <c r="C304" t="s">
        <v>415</v>
      </c>
      <c r="D304" t="s">
        <v>416</v>
      </c>
      <c r="E304" t="s">
        <v>61</v>
      </c>
      <c r="F304" s="8">
        <v>2.5</v>
      </c>
    </row>
    <row r="305" spans="2:6" x14ac:dyDescent="0.25">
      <c r="B305" t="s">
        <v>5</v>
      </c>
      <c r="C305" t="s">
        <v>417</v>
      </c>
      <c r="D305" t="s">
        <v>418</v>
      </c>
      <c r="E305" t="s">
        <v>209</v>
      </c>
      <c r="F305" s="6">
        <v>26.4</v>
      </c>
    </row>
    <row r="306" spans="2:6" x14ac:dyDescent="0.25">
      <c r="B306" t="s">
        <v>5</v>
      </c>
      <c r="C306" t="s">
        <v>419</v>
      </c>
      <c r="D306" t="s">
        <v>418</v>
      </c>
      <c r="E306" t="s">
        <v>209</v>
      </c>
      <c r="F306" s="6">
        <v>25.4</v>
      </c>
    </row>
    <row r="307" spans="2:6" x14ac:dyDescent="0.25">
      <c r="B307" t="s">
        <v>5</v>
      </c>
      <c r="C307" t="s">
        <v>420</v>
      </c>
      <c r="D307" t="s">
        <v>418</v>
      </c>
      <c r="E307" t="s">
        <v>209</v>
      </c>
      <c r="F307" s="6">
        <v>25.8</v>
      </c>
    </row>
    <row r="308" spans="2:6" x14ac:dyDescent="0.25">
      <c r="B308" t="s">
        <v>5</v>
      </c>
      <c r="C308" t="s">
        <v>421</v>
      </c>
      <c r="D308" t="s">
        <v>422</v>
      </c>
      <c r="E308" t="s">
        <v>209</v>
      </c>
      <c r="F308" s="6">
        <v>25.4</v>
      </c>
    </row>
    <row r="309" spans="2:6" x14ac:dyDescent="0.25">
      <c r="B309" t="s">
        <v>5</v>
      </c>
      <c r="C309" t="s">
        <v>423</v>
      </c>
      <c r="D309" t="s">
        <v>422</v>
      </c>
      <c r="E309" t="s">
        <v>209</v>
      </c>
      <c r="F309" s="6">
        <v>15</v>
      </c>
    </row>
    <row r="310" spans="2:6" x14ac:dyDescent="0.25">
      <c r="B310" t="s">
        <v>5</v>
      </c>
      <c r="C310" t="s">
        <v>424</v>
      </c>
      <c r="D310" t="s">
        <v>422</v>
      </c>
      <c r="E310" t="s">
        <v>209</v>
      </c>
      <c r="F310" s="6">
        <v>18.600000000000001</v>
      </c>
    </row>
    <row r="311" spans="2:6" x14ac:dyDescent="0.25">
      <c r="B311" t="s">
        <v>5</v>
      </c>
      <c r="C311" t="s">
        <v>425</v>
      </c>
      <c r="D311" t="s">
        <v>88</v>
      </c>
      <c r="E311" t="s">
        <v>11</v>
      </c>
      <c r="F311" s="3">
        <v>4.4000000000000004</v>
      </c>
    </row>
    <row r="312" spans="2:6" x14ac:dyDescent="0.25">
      <c r="B312" t="s">
        <v>5</v>
      </c>
      <c r="C312" t="s">
        <v>426</v>
      </c>
      <c r="D312" t="s">
        <v>13</v>
      </c>
      <c r="E312" t="s">
        <v>8</v>
      </c>
      <c r="F312" s="8">
        <v>9.6999999999999993</v>
      </c>
    </row>
    <row r="313" spans="2:6" x14ac:dyDescent="0.25">
      <c r="B313" t="s">
        <v>5</v>
      </c>
      <c r="C313" t="s">
        <v>427</v>
      </c>
      <c r="D313" t="s">
        <v>145</v>
      </c>
      <c r="E313" t="s">
        <v>61</v>
      </c>
      <c r="F313" s="6">
        <v>2</v>
      </c>
    </row>
    <row r="314" spans="2:6" x14ac:dyDescent="0.25">
      <c r="B314" t="s">
        <v>5</v>
      </c>
      <c r="C314" t="s">
        <v>428</v>
      </c>
      <c r="D314" t="s">
        <v>21</v>
      </c>
      <c r="E314" t="s">
        <v>11</v>
      </c>
      <c r="F314" s="3">
        <v>1.4</v>
      </c>
    </row>
    <row r="315" spans="2:6" x14ac:dyDescent="0.25">
      <c r="B315" t="s">
        <v>5</v>
      </c>
      <c r="C315" t="s">
        <v>429</v>
      </c>
      <c r="D315" t="s">
        <v>145</v>
      </c>
      <c r="E315" t="s">
        <v>61</v>
      </c>
      <c r="F315" s="6">
        <v>2.9</v>
      </c>
    </row>
    <row r="316" spans="2:6" x14ac:dyDescent="0.25">
      <c r="B316" t="s">
        <v>5</v>
      </c>
      <c r="C316" t="s">
        <v>430</v>
      </c>
      <c r="D316" t="s">
        <v>10</v>
      </c>
      <c r="E316" t="s">
        <v>11</v>
      </c>
      <c r="F316" s="3">
        <v>11.3</v>
      </c>
    </row>
    <row r="317" spans="2:6" x14ac:dyDescent="0.25">
      <c r="B317" t="s">
        <v>5</v>
      </c>
      <c r="C317" t="s">
        <v>431</v>
      </c>
      <c r="D317" t="s">
        <v>422</v>
      </c>
      <c r="E317" t="s">
        <v>209</v>
      </c>
      <c r="F317" s="6">
        <v>11.2</v>
      </c>
    </row>
    <row r="318" spans="2:6" x14ac:dyDescent="0.25">
      <c r="B318" t="s">
        <v>5</v>
      </c>
      <c r="C318" t="s">
        <v>432</v>
      </c>
      <c r="D318" t="s">
        <v>422</v>
      </c>
      <c r="E318" t="s">
        <v>209</v>
      </c>
      <c r="F318" s="6">
        <v>11.2</v>
      </c>
    </row>
    <row r="319" spans="2:6" x14ac:dyDescent="0.25">
      <c r="B319" t="s">
        <v>5</v>
      </c>
      <c r="C319" t="s">
        <v>433</v>
      </c>
      <c r="D319" t="s">
        <v>434</v>
      </c>
      <c r="E319" t="s">
        <v>209</v>
      </c>
      <c r="F319" s="6">
        <v>15</v>
      </c>
    </row>
    <row r="320" spans="2:6" x14ac:dyDescent="0.25">
      <c r="B320" t="s">
        <v>5</v>
      </c>
      <c r="C320" t="s">
        <v>435</v>
      </c>
      <c r="D320" t="s">
        <v>434</v>
      </c>
      <c r="E320" t="s">
        <v>209</v>
      </c>
      <c r="F320" s="6">
        <v>15</v>
      </c>
    </row>
    <row r="321" spans="2:6" x14ac:dyDescent="0.25">
      <c r="B321" t="s">
        <v>5</v>
      </c>
      <c r="C321" t="s">
        <v>436</v>
      </c>
      <c r="D321" t="s">
        <v>437</v>
      </c>
      <c r="E321" t="s">
        <v>209</v>
      </c>
      <c r="F321" s="6">
        <v>15</v>
      </c>
    </row>
    <row r="322" spans="2:6" x14ac:dyDescent="0.25">
      <c r="B322" t="s">
        <v>5</v>
      </c>
      <c r="C322" t="s">
        <v>438</v>
      </c>
      <c r="D322" t="s">
        <v>439</v>
      </c>
      <c r="E322" t="s">
        <v>209</v>
      </c>
      <c r="F322" s="6">
        <v>15</v>
      </c>
    </row>
    <row r="323" spans="2:6" x14ac:dyDescent="0.25">
      <c r="B323" t="s">
        <v>5</v>
      </c>
      <c r="C323" t="s">
        <v>440</v>
      </c>
      <c r="D323" t="s">
        <v>441</v>
      </c>
      <c r="E323" t="s">
        <v>209</v>
      </c>
      <c r="F323" s="6">
        <v>15</v>
      </c>
    </row>
    <row r="324" spans="2:6" x14ac:dyDescent="0.25">
      <c r="B324" t="s">
        <v>5</v>
      </c>
      <c r="C324" t="s">
        <v>442</v>
      </c>
      <c r="D324" t="s">
        <v>439</v>
      </c>
      <c r="E324" t="s">
        <v>209</v>
      </c>
      <c r="F324" s="6">
        <v>15</v>
      </c>
    </row>
    <row r="325" spans="2:6" x14ac:dyDescent="0.25">
      <c r="B325" t="s">
        <v>5</v>
      </c>
      <c r="C325" t="s">
        <v>443</v>
      </c>
      <c r="D325" t="s">
        <v>441</v>
      </c>
      <c r="E325" t="s">
        <v>209</v>
      </c>
      <c r="F325" s="6">
        <v>12.6</v>
      </c>
    </row>
    <row r="326" spans="2:6" x14ac:dyDescent="0.25">
      <c r="B326" t="s">
        <v>5</v>
      </c>
      <c r="C326" t="s">
        <v>444</v>
      </c>
      <c r="D326" t="s">
        <v>143</v>
      </c>
      <c r="E326" t="s">
        <v>26</v>
      </c>
      <c r="F326" s="6">
        <v>17.600000000000001</v>
      </c>
    </row>
    <row r="327" spans="2:6" x14ac:dyDescent="0.25">
      <c r="B327" t="s">
        <v>5</v>
      </c>
      <c r="C327" t="s">
        <v>445</v>
      </c>
      <c r="D327" t="s">
        <v>143</v>
      </c>
      <c r="E327" t="s">
        <v>26</v>
      </c>
      <c r="F327" s="6">
        <v>13.2</v>
      </c>
    </row>
    <row r="328" spans="2:6" x14ac:dyDescent="0.25">
      <c r="B328" t="s">
        <v>5</v>
      </c>
      <c r="C328" t="s">
        <v>446</v>
      </c>
      <c r="D328" t="s">
        <v>143</v>
      </c>
      <c r="E328" t="s">
        <v>26</v>
      </c>
      <c r="F328" s="6">
        <v>9.6999999999999993</v>
      </c>
    </row>
    <row r="329" spans="2:6" x14ac:dyDescent="0.25">
      <c r="B329" t="s">
        <v>5</v>
      </c>
      <c r="C329" t="s">
        <v>447</v>
      </c>
      <c r="D329" t="s">
        <v>143</v>
      </c>
      <c r="E329" t="s">
        <v>26</v>
      </c>
      <c r="F329" s="6">
        <v>9.6999999999999993</v>
      </c>
    </row>
    <row r="330" spans="2:6" x14ac:dyDescent="0.25">
      <c r="B330" t="s">
        <v>5</v>
      </c>
      <c r="C330" t="s">
        <v>448</v>
      </c>
      <c r="D330" t="s">
        <v>143</v>
      </c>
      <c r="E330" t="s">
        <v>26</v>
      </c>
      <c r="F330" s="6">
        <v>14.7</v>
      </c>
    </row>
    <row r="331" spans="2:6" x14ac:dyDescent="0.25">
      <c r="B331" t="s">
        <v>5</v>
      </c>
      <c r="C331" t="s">
        <v>449</v>
      </c>
      <c r="D331" t="s">
        <v>143</v>
      </c>
      <c r="E331" t="s">
        <v>26</v>
      </c>
      <c r="F331" s="6">
        <v>10.7</v>
      </c>
    </row>
    <row r="332" spans="2:6" x14ac:dyDescent="0.25">
      <c r="B332" t="s">
        <v>5</v>
      </c>
      <c r="C332" t="s">
        <v>450</v>
      </c>
      <c r="D332" t="s">
        <v>143</v>
      </c>
      <c r="E332" t="s">
        <v>26</v>
      </c>
      <c r="F332" s="6">
        <v>9.6999999999999993</v>
      </c>
    </row>
    <row r="333" spans="2:6" x14ac:dyDescent="0.25">
      <c r="B333" t="s">
        <v>5</v>
      </c>
      <c r="C333" t="s">
        <v>451</v>
      </c>
      <c r="D333" t="s">
        <v>452</v>
      </c>
      <c r="E333" t="s">
        <v>209</v>
      </c>
      <c r="F333" s="6">
        <v>11.8</v>
      </c>
    </row>
    <row r="334" spans="2:6" x14ac:dyDescent="0.25">
      <c r="B334" t="s">
        <v>5</v>
      </c>
      <c r="C334" t="s">
        <v>453</v>
      </c>
      <c r="D334" t="s">
        <v>454</v>
      </c>
      <c r="E334" t="s">
        <v>209</v>
      </c>
      <c r="F334" s="6">
        <v>11.8</v>
      </c>
    </row>
    <row r="335" spans="2:6" x14ac:dyDescent="0.25">
      <c r="B335" t="s">
        <v>5</v>
      </c>
      <c r="C335" t="s">
        <v>455</v>
      </c>
      <c r="D335" t="s">
        <v>68</v>
      </c>
      <c r="E335" t="s">
        <v>69</v>
      </c>
      <c r="F335" s="7">
        <v>15.3</v>
      </c>
    </row>
    <row r="336" spans="2:6" x14ac:dyDescent="0.25">
      <c r="B336" t="s">
        <v>5</v>
      </c>
      <c r="C336" t="s">
        <v>456</v>
      </c>
      <c r="D336" t="s">
        <v>457</v>
      </c>
      <c r="E336" t="s">
        <v>458</v>
      </c>
      <c r="F336" s="6">
        <v>16.600000000000001</v>
      </c>
    </row>
    <row r="337" spans="2:6" x14ac:dyDescent="0.25">
      <c r="B337" t="s">
        <v>5</v>
      </c>
      <c r="C337" t="s">
        <v>459</v>
      </c>
      <c r="D337" t="s">
        <v>143</v>
      </c>
      <c r="E337" t="s">
        <v>26</v>
      </c>
      <c r="F337" s="6">
        <v>9.6999999999999993</v>
      </c>
    </row>
    <row r="338" spans="2:6" x14ac:dyDescent="0.25">
      <c r="B338" t="s">
        <v>5</v>
      </c>
      <c r="C338" t="s">
        <v>460</v>
      </c>
      <c r="D338" t="s">
        <v>143</v>
      </c>
      <c r="E338" t="s">
        <v>26</v>
      </c>
      <c r="F338" s="6">
        <v>12.2</v>
      </c>
    </row>
    <row r="339" spans="2:6" x14ac:dyDescent="0.25">
      <c r="B339" t="s">
        <v>5</v>
      </c>
      <c r="C339" t="s">
        <v>461</v>
      </c>
      <c r="D339" t="s">
        <v>462</v>
      </c>
      <c r="E339" t="s">
        <v>209</v>
      </c>
      <c r="F339" s="7">
        <v>5.5</v>
      </c>
    </row>
    <row r="340" spans="2:6" x14ac:dyDescent="0.25">
      <c r="B340" t="s">
        <v>5</v>
      </c>
      <c r="C340" t="s">
        <v>463</v>
      </c>
      <c r="D340" t="s">
        <v>464</v>
      </c>
      <c r="E340" t="s">
        <v>11</v>
      </c>
      <c r="F340" s="7">
        <v>4.5</v>
      </c>
    </row>
    <row r="341" spans="2:6" x14ac:dyDescent="0.25">
      <c r="B341" t="s">
        <v>5</v>
      </c>
      <c r="C341" t="s">
        <v>465</v>
      </c>
      <c r="D341" t="s">
        <v>466</v>
      </c>
      <c r="E341" t="s">
        <v>209</v>
      </c>
      <c r="F341" s="7">
        <v>9.3000000000000007</v>
      </c>
    </row>
    <row r="342" spans="2:6" x14ac:dyDescent="0.25">
      <c r="B342" t="s">
        <v>5</v>
      </c>
      <c r="C342" t="s">
        <v>467</v>
      </c>
      <c r="D342" t="s">
        <v>468</v>
      </c>
      <c r="E342" t="s">
        <v>209</v>
      </c>
      <c r="F342" s="7">
        <v>11.2</v>
      </c>
    </row>
    <row r="343" spans="2:6" x14ac:dyDescent="0.25">
      <c r="B343" t="s">
        <v>5</v>
      </c>
      <c r="C343" t="s">
        <v>469</v>
      </c>
      <c r="D343" t="s">
        <v>470</v>
      </c>
      <c r="E343" t="s">
        <v>209</v>
      </c>
      <c r="F343" s="7">
        <v>8</v>
      </c>
    </row>
    <row r="344" spans="2:6" x14ac:dyDescent="0.25">
      <c r="B344" t="s">
        <v>5</v>
      </c>
      <c r="C344" t="s">
        <v>471</v>
      </c>
      <c r="D344" t="s">
        <v>472</v>
      </c>
      <c r="E344" t="s">
        <v>209</v>
      </c>
      <c r="F344" s="7">
        <v>10.1</v>
      </c>
    </row>
    <row r="345" spans="2:6" x14ac:dyDescent="0.25">
      <c r="B345" t="s">
        <v>5</v>
      </c>
      <c r="C345" t="s">
        <v>473</v>
      </c>
      <c r="D345" t="s">
        <v>474</v>
      </c>
      <c r="E345" t="s">
        <v>209</v>
      </c>
      <c r="F345" s="7">
        <v>16.8</v>
      </c>
    </row>
    <row r="346" spans="2:6" x14ac:dyDescent="0.25">
      <c r="B346" t="s">
        <v>5</v>
      </c>
      <c r="C346" t="s">
        <v>475</v>
      </c>
      <c r="D346" t="s">
        <v>476</v>
      </c>
      <c r="E346" t="s">
        <v>477</v>
      </c>
      <c r="F346" s="6">
        <v>2.5</v>
      </c>
    </row>
    <row r="347" spans="2:6" x14ac:dyDescent="0.25">
      <c r="B347" t="s">
        <v>5</v>
      </c>
      <c r="C347" t="s">
        <v>478</v>
      </c>
      <c r="D347" t="s">
        <v>479</v>
      </c>
      <c r="E347" t="s">
        <v>477</v>
      </c>
      <c r="F347" s="6">
        <v>2.5</v>
      </c>
    </row>
    <row r="348" spans="2:6" x14ac:dyDescent="0.25">
      <c r="B348" t="s">
        <v>5</v>
      </c>
      <c r="C348" t="s">
        <v>480</v>
      </c>
      <c r="D348" t="s">
        <v>143</v>
      </c>
      <c r="E348" t="s">
        <v>26</v>
      </c>
      <c r="F348" s="7">
        <v>12.8</v>
      </c>
    </row>
    <row r="349" spans="2:6" x14ac:dyDescent="0.25">
      <c r="B349" t="s">
        <v>5</v>
      </c>
      <c r="C349" t="s">
        <v>481</v>
      </c>
      <c r="D349" t="s">
        <v>482</v>
      </c>
      <c r="E349" t="s">
        <v>209</v>
      </c>
      <c r="F349" s="7">
        <v>6.1</v>
      </c>
    </row>
    <row r="350" spans="2:6" x14ac:dyDescent="0.25">
      <c r="B350" t="s">
        <v>5</v>
      </c>
      <c r="C350" t="s">
        <v>483</v>
      </c>
      <c r="D350" t="s">
        <v>482</v>
      </c>
      <c r="E350" t="s">
        <v>209</v>
      </c>
      <c r="F350" s="7">
        <v>6.1</v>
      </c>
    </row>
    <row r="351" spans="2:6" x14ac:dyDescent="0.25">
      <c r="B351" t="s">
        <v>5</v>
      </c>
      <c r="C351" t="s">
        <v>484</v>
      </c>
      <c r="D351" t="s">
        <v>310</v>
      </c>
      <c r="E351" t="s">
        <v>209</v>
      </c>
      <c r="F351" s="7">
        <v>6.1</v>
      </c>
    </row>
    <row r="352" spans="2:6" x14ac:dyDescent="0.25">
      <c r="B352" t="s">
        <v>5</v>
      </c>
      <c r="C352" t="s">
        <v>485</v>
      </c>
      <c r="D352" t="s">
        <v>486</v>
      </c>
      <c r="E352" t="s">
        <v>209</v>
      </c>
      <c r="F352" s="7">
        <v>12</v>
      </c>
    </row>
    <row r="353" spans="2:6" x14ac:dyDescent="0.25">
      <c r="B353" t="s">
        <v>5</v>
      </c>
      <c r="C353" t="s">
        <v>487</v>
      </c>
      <c r="D353" t="s">
        <v>488</v>
      </c>
      <c r="E353" t="s">
        <v>209</v>
      </c>
      <c r="F353" s="7">
        <v>10</v>
      </c>
    </row>
    <row r="354" spans="2:6" x14ac:dyDescent="0.25">
      <c r="B354" t="s">
        <v>5</v>
      </c>
      <c r="C354" t="s">
        <v>489</v>
      </c>
      <c r="D354" t="s">
        <v>143</v>
      </c>
      <c r="E354" t="s">
        <v>26</v>
      </c>
      <c r="F354" s="6">
        <v>17.600000000000001</v>
      </c>
    </row>
    <row r="355" spans="2:6" x14ac:dyDescent="0.25">
      <c r="B355" t="s">
        <v>5</v>
      </c>
      <c r="C355" t="s">
        <v>490</v>
      </c>
      <c r="D355" t="s">
        <v>143</v>
      </c>
      <c r="E355" t="s">
        <v>26</v>
      </c>
      <c r="F355" s="6">
        <v>13.2</v>
      </c>
    </row>
    <row r="356" spans="2:6" x14ac:dyDescent="0.25">
      <c r="B356" t="s">
        <v>5</v>
      </c>
      <c r="C356" t="s">
        <v>491</v>
      </c>
      <c r="D356" t="s">
        <v>143</v>
      </c>
      <c r="E356" t="s">
        <v>26</v>
      </c>
      <c r="F356" s="6">
        <v>9.6999999999999993</v>
      </c>
    </row>
    <row r="357" spans="2:6" x14ac:dyDescent="0.25">
      <c r="B357" t="s">
        <v>5</v>
      </c>
      <c r="C357" t="s">
        <v>492</v>
      </c>
      <c r="D357" t="s">
        <v>143</v>
      </c>
      <c r="E357" t="s">
        <v>26</v>
      </c>
      <c r="F357" s="6">
        <v>9.6999999999999993</v>
      </c>
    </row>
    <row r="358" spans="2:6" x14ac:dyDescent="0.25">
      <c r="B358" t="s">
        <v>5</v>
      </c>
      <c r="C358" t="s">
        <v>493</v>
      </c>
      <c r="D358" t="s">
        <v>143</v>
      </c>
      <c r="E358" t="s">
        <v>26</v>
      </c>
      <c r="F358" s="6">
        <v>14.7</v>
      </c>
    </row>
    <row r="359" spans="2:6" x14ac:dyDescent="0.25">
      <c r="B359" t="s">
        <v>5</v>
      </c>
      <c r="C359" t="s">
        <v>494</v>
      </c>
      <c r="D359" t="s">
        <v>296</v>
      </c>
      <c r="E359" t="s">
        <v>209</v>
      </c>
      <c r="F359" s="6">
        <v>15.1</v>
      </c>
    </row>
    <row r="360" spans="2:6" x14ac:dyDescent="0.25">
      <c r="B360" t="s">
        <v>5</v>
      </c>
      <c r="C360" t="s">
        <v>495</v>
      </c>
      <c r="D360" t="s">
        <v>155</v>
      </c>
      <c r="E360" t="s">
        <v>8</v>
      </c>
      <c r="F360" s="6">
        <v>2.6</v>
      </c>
    </row>
    <row r="361" spans="2:6" x14ac:dyDescent="0.25">
      <c r="B361" t="s">
        <v>5</v>
      </c>
      <c r="C361" t="s">
        <v>496</v>
      </c>
      <c r="D361" t="s">
        <v>299</v>
      </c>
      <c r="E361" t="s">
        <v>61</v>
      </c>
      <c r="F361" s="6">
        <v>1.8</v>
      </c>
    </row>
    <row r="362" spans="2:6" x14ac:dyDescent="0.25">
      <c r="B362" t="s">
        <v>5</v>
      </c>
      <c r="C362" t="s">
        <v>497</v>
      </c>
      <c r="D362" t="s">
        <v>302</v>
      </c>
      <c r="E362" t="s">
        <v>209</v>
      </c>
      <c r="F362" s="6">
        <v>20</v>
      </c>
    </row>
    <row r="363" spans="2:6" x14ac:dyDescent="0.25">
      <c r="B363" t="s">
        <v>5</v>
      </c>
      <c r="C363" t="s">
        <v>498</v>
      </c>
      <c r="D363" t="s">
        <v>299</v>
      </c>
      <c r="E363" t="s">
        <v>61</v>
      </c>
      <c r="F363" s="6">
        <v>1.8</v>
      </c>
    </row>
    <row r="364" spans="2:6" x14ac:dyDescent="0.25">
      <c r="B364" t="s">
        <v>5</v>
      </c>
      <c r="C364" t="s">
        <v>499</v>
      </c>
      <c r="D364" t="s">
        <v>155</v>
      </c>
      <c r="E364" t="s">
        <v>8</v>
      </c>
      <c r="F364" s="6">
        <v>3.3</v>
      </c>
    </row>
    <row r="365" spans="2:6" x14ac:dyDescent="0.25">
      <c r="B365" t="s">
        <v>5</v>
      </c>
      <c r="C365" t="s">
        <v>500</v>
      </c>
      <c r="D365" t="s">
        <v>305</v>
      </c>
      <c r="E365" t="s">
        <v>209</v>
      </c>
      <c r="F365" s="6">
        <v>12.9</v>
      </c>
    </row>
    <row r="366" spans="2:6" x14ac:dyDescent="0.25">
      <c r="B366" t="s">
        <v>5</v>
      </c>
      <c r="C366" t="s">
        <v>501</v>
      </c>
      <c r="D366" t="s">
        <v>68</v>
      </c>
      <c r="E366" t="s">
        <v>69</v>
      </c>
      <c r="F366" s="6">
        <v>19.8</v>
      </c>
    </row>
    <row r="367" spans="2:6" x14ac:dyDescent="0.25">
      <c r="B367" t="s">
        <v>5</v>
      </c>
      <c r="C367" t="s">
        <v>502</v>
      </c>
      <c r="D367" t="s">
        <v>503</v>
      </c>
      <c r="E367" t="s">
        <v>26</v>
      </c>
      <c r="F367" s="7">
        <v>23</v>
      </c>
    </row>
    <row r="368" spans="2:6" x14ac:dyDescent="0.25">
      <c r="B368" t="s">
        <v>5</v>
      </c>
      <c r="C368" t="s">
        <v>504</v>
      </c>
      <c r="D368" t="s">
        <v>143</v>
      </c>
      <c r="E368" t="s">
        <v>26</v>
      </c>
      <c r="F368" s="6">
        <v>16.100000000000001</v>
      </c>
    </row>
    <row r="369" spans="2:8" x14ac:dyDescent="0.25">
      <c r="B369" t="s">
        <v>5</v>
      </c>
      <c r="C369" t="s">
        <v>505</v>
      </c>
      <c r="D369" t="s">
        <v>143</v>
      </c>
      <c r="E369" t="s">
        <v>26</v>
      </c>
      <c r="F369" s="6">
        <v>10</v>
      </c>
    </row>
    <row r="370" spans="2:8" x14ac:dyDescent="0.25">
      <c r="B370" t="s">
        <v>5</v>
      </c>
      <c r="C370" t="s">
        <v>506</v>
      </c>
      <c r="D370" t="s">
        <v>239</v>
      </c>
      <c r="E370" t="s">
        <v>26</v>
      </c>
      <c r="F370" s="7">
        <v>15.2</v>
      </c>
    </row>
    <row r="371" spans="2:8" x14ac:dyDescent="0.25">
      <c r="B371" t="s">
        <v>5</v>
      </c>
      <c r="C371" t="s">
        <v>507</v>
      </c>
      <c r="D371" t="s">
        <v>239</v>
      </c>
      <c r="E371" t="s">
        <v>26</v>
      </c>
      <c r="F371" s="7">
        <v>15.2</v>
      </c>
    </row>
    <row r="372" spans="2:8" x14ac:dyDescent="0.25">
      <c r="B372" t="s">
        <v>5</v>
      </c>
      <c r="C372" t="s">
        <v>508</v>
      </c>
      <c r="D372" t="s">
        <v>509</v>
      </c>
      <c r="E372" t="s">
        <v>26</v>
      </c>
      <c r="F372" s="6">
        <v>15.2</v>
      </c>
    </row>
    <row r="373" spans="2:8" x14ac:dyDescent="0.25">
      <c r="B373" t="s">
        <v>5</v>
      </c>
      <c r="C373" t="s">
        <v>510</v>
      </c>
      <c r="D373" t="s">
        <v>143</v>
      </c>
      <c r="E373" t="s">
        <v>26</v>
      </c>
      <c r="F373" s="6">
        <v>10</v>
      </c>
    </row>
    <row r="374" spans="2:8" x14ac:dyDescent="0.25">
      <c r="B374" t="s">
        <v>5</v>
      </c>
      <c r="C374" t="s">
        <v>511</v>
      </c>
      <c r="D374" t="s">
        <v>143</v>
      </c>
      <c r="E374" t="s">
        <v>26</v>
      </c>
      <c r="F374" s="6">
        <v>15.2</v>
      </c>
    </row>
    <row r="375" spans="2:8" x14ac:dyDescent="0.25">
      <c r="B375" t="s">
        <v>5</v>
      </c>
      <c r="C375" t="s">
        <v>512</v>
      </c>
      <c r="D375" t="s">
        <v>239</v>
      </c>
      <c r="E375" t="s">
        <v>26</v>
      </c>
      <c r="F375" s="6">
        <v>15.2</v>
      </c>
    </row>
    <row r="376" spans="2:8" x14ac:dyDescent="0.25">
      <c r="B376" t="s">
        <v>5</v>
      </c>
      <c r="C376" t="s">
        <v>513</v>
      </c>
      <c r="D376" t="s">
        <v>13</v>
      </c>
      <c r="E376" t="s">
        <v>8</v>
      </c>
      <c r="F376" s="8">
        <v>10</v>
      </c>
    </row>
    <row r="377" spans="2:8" x14ac:dyDescent="0.25">
      <c r="C377" t="s">
        <v>650</v>
      </c>
      <c r="D377" t="s">
        <v>68</v>
      </c>
      <c r="E377" t="s">
        <v>651</v>
      </c>
      <c r="F377" s="7">
        <v>8</v>
      </c>
      <c r="H377" t="s">
        <v>652</v>
      </c>
    </row>
    <row r="378" spans="2:8" x14ac:dyDescent="0.25">
      <c r="B378" t="s">
        <v>5</v>
      </c>
      <c r="C378" t="s">
        <v>514</v>
      </c>
      <c r="D378" t="s">
        <v>143</v>
      </c>
      <c r="E378" t="s">
        <v>26</v>
      </c>
      <c r="F378" s="4">
        <v>15.11</v>
      </c>
      <c r="H378">
        <v>0</v>
      </c>
    </row>
    <row r="379" spans="2:8" x14ac:dyDescent="0.25">
      <c r="B379" t="s">
        <v>5</v>
      </c>
      <c r="C379" t="s">
        <v>515</v>
      </c>
      <c r="D379" t="s">
        <v>143</v>
      </c>
      <c r="E379" t="s">
        <v>26</v>
      </c>
      <c r="F379" s="4">
        <v>27.45</v>
      </c>
    </row>
    <row r="380" spans="2:8" x14ac:dyDescent="0.25">
      <c r="B380" t="s">
        <v>5</v>
      </c>
      <c r="C380" t="s">
        <v>516</v>
      </c>
      <c r="D380" t="s">
        <v>13</v>
      </c>
      <c r="E380" t="s">
        <v>8</v>
      </c>
      <c r="F380" s="8">
        <v>69.8</v>
      </c>
    </row>
    <row r="381" spans="2:8" x14ac:dyDescent="0.25">
      <c r="B381" t="s">
        <v>5</v>
      </c>
      <c r="C381" t="s">
        <v>517</v>
      </c>
      <c r="D381" t="s">
        <v>143</v>
      </c>
      <c r="E381" t="s">
        <v>26</v>
      </c>
      <c r="F381" s="4">
        <v>14.09</v>
      </c>
    </row>
    <row r="382" spans="2:8" x14ac:dyDescent="0.25">
      <c r="B382" t="s">
        <v>5</v>
      </c>
      <c r="C382" t="s">
        <v>518</v>
      </c>
      <c r="D382" t="s">
        <v>143</v>
      </c>
      <c r="E382" t="s">
        <v>26</v>
      </c>
      <c r="F382" s="4">
        <v>14.09</v>
      </c>
    </row>
    <row r="383" spans="2:8" x14ac:dyDescent="0.25">
      <c r="B383" t="s">
        <v>5</v>
      </c>
      <c r="C383" t="s">
        <v>519</v>
      </c>
      <c r="D383" t="s">
        <v>143</v>
      </c>
      <c r="E383" t="s">
        <v>26</v>
      </c>
      <c r="F383" s="4">
        <v>9.26</v>
      </c>
    </row>
    <row r="384" spans="2:8" x14ac:dyDescent="0.25">
      <c r="B384" t="s">
        <v>5</v>
      </c>
      <c r="C384" t="s">
        <v>520</v>
      </c>
      <c r="D384" t="s">
        <v>143</v>
      </c>
      <c r="E384" t="s">
        <v>26</v>
      </c>
      <c r="F384" s="4">
        <v>9.26</v>
      </c>
    </row>
    <row r="385" spans="2:6" x14ac:dyDescent="0.25">
      <c r="B385" t="s">
        <v>5</v>
      </c>
      <c r="C385" t="s">
        <v>521</v>
      </c>
      <c r="D385" t="s">
        <v>143</v>
      </c>
      <c r="E385" t="s">
        <v>26</v>
      </c>
      <c r="F385" s="4">
        <v>9.26</v>
      </c>
    </row>
    <row r="386" spans="2:6" x14ac:dyDescent="0.25">
      <c r="B386" t="s">
        <v>5</v>
      </c>
      <c r="C386" t="s">
        <v>522</v>
      </c>
      <c r="D386" t="s">
        <v>143</v>
      </c>
      <c r="E386" t="s">
        <v>26</v>
      </c>
      <c r="F386" s="4">
        <v>9.26</v>
      </c>
    </row>
    <row r="387" spans="2:6" x14ac:dyDescent="0.25">
      <c r="B387" t="s">
        <v>5</v>
      </c>
      <c r="C387" t="s">
        <v>523</v>
      </c>
      <c r="D387" t="s">
        <v>143</v>
      </c>
      <c r="E387" t="s">
        <v>26</v>
      </c>
      <c r="F387" s="4">
        <v>9.26</v>
      </c>
    </row>
    <row r="388" spans="2:6" x14ac:dyDescent="0.25">
      <c r="B388" t="s">
        <v>5</v>
      </c>
      <c r="C388" t="s">
        <v>524</v>
      </c>
      <c r="D388" t="s">
        <v>143</v>
      </c>
      <c r="E388" t="s">
        <v>26</v>
      </c>
      <c r="F388" s="4">
        <v>9.26</v>
      </c>
    </row>
    <row r="389" spans="2:6" x14ac:dyDescent="0.25">
      <c r="B389" t="s">
        <v>5</v>
      </c>
      <c r="C389" t="s">
        <v>525</v>
      </c>
      <c r="D389" t="s">
        <v>143</v>
      </c>
      <c r="E389" t="s">
        <v>26</v>
      </c>
      <c r="F389" s="4">
        <v>9.26</v>
      </c>
    </row>
    <row r="390" spans="2:6" x14ac:dyDescent="0.25">
      <c r="B390" t="s">
        <v>5</v>
      </c>
      <c r="C390" t="s">
        <v>526</v>
      </c>
      <c r="D390" t="s">
        <v>143</v>
      </c>
      <c r="E390" t="s">
        <v>26</v>
      </c>
      <c r="F390" s="4">
        <v>12.18</v>
      </c>
    </row>
    <row r="391" spans="2:6" x14ac:dyDescent="0.25">
      <c r="B391" t="s">
        <v>5</v>
      </c>
      <c r="C391" t="s">
        <v>527</v>
      </c>
      <c r="D391" t="s">
        <v>528</v>
      </c>
      <c r="E391" t="s">
        <v>39</v>
      </c>
      <c r="F391" s="4">
        <v>111.22</v>
      </c>
    </row>
    <row r="392" spans="2:6" x14ac:dyDescent="0.25">
      <c r="B392" t="s">
        <v>5</v>
      </c>
      <c r="C392" t="s">
        <v>529</v>
      </c>
      <c r="D392" t="s">
        <v>21</v>
      </c>
      <c r="E392" t="s">
        <v>11</v>
      </c>
      <c r="F392" s="3">
        <v>0.8</v>
      </c>
    </row>
    <row r="393" spans="2:6" x14ac:dyDescent="0.25">
      <c r="B393" t="s">
        <v>5</v>
      </c>
      <c r="C393" t="s">
        <v>530</v>
      </c>
      <c r="D393" t="s">
        <v>10</v>
      </c>
      <c r="E393" t="s">
        <v>11</v>
      </c>
      <c r="F393" s="3">
        <v>0.6</v>
      </c>
    </row>
    <row r="394" spans="2:6" x14ac:dyDescent="0.25">
      <c r="B394" t="s">
        <v>5</v>
      </c>
      <c r="C394" t="s">
        <v>531</v>
      </c>
      <c r="D394" t="s">
        <v>19</v>
      </c>
      <c r="E394" t="s">
        <v>8</v>
      </c>
      <c r="F394" s="8">
        <v>2.84</v>
      </c>
    </row>
    <row r="395" spans="2:6" x14ac:dyDescent="0.25">
      <c r="B395" t="s">
        <v>5</v>
      </c>
      <c r="C395" t="s">
        <v>532</v>
      </c>
      <c r="D395" t="s">
        <v>274</v>
      </c>
      <c r="E395" t="s">
        <v>8</v>
      </c>
      <c r="F395" s="8">
        <v>16</v>
      </c>
    </row>
    <row r="396" spans="2:6" x14ac:dyDescent="0.25">
      <c r="B396" t="s">
        <v>5</v>
      </c>
      <c r="C396" t="s">
        <v>533</v>
      </c>
      <c r="D396" t="s">
        <v>13</v>
      </c>
      <c r="E396" t="s">
        <v>8</v>
      </c>
      <c r="F396" s="8">
        <v>8.1999999999999993</v>
      </c>
    </row>
    <row r="397" spans="2:6" x14ac:dyDescent="0.25">
      <c r="B397" t="s">
        <v>5</v>
      </c>
      <c r="C397" t="s">
        <v>534</v>
      </c>
      <c r="D397" t="s">
        <v>369</v>
      </c>
      <c r="E397" t="s">
        <v>61</v>
      </c>
      <c r="F397" s="4">
        <v>2.48</v>
      </c>
    </row>
    <row r="398" spans="2:6" x14ac:dyDescent="0.25">
      <c r="B398" t="s">
        <v>5</v>
      </c>
      <c r="C398" t="s">
        <v>535</v>
      </c>
      <c r="D398" t="s">
        <v>371</v>
      </c>
      <c r="E398" t="s">
        <v>61</v>
      </c>
      <c r="F398" s="4">
        <v>2.3199999999999998</v>
      </c>
    </row>
    <row r="399" spans="2:6" x14ac:dyDescent="0.25">
      <c r="B399" t="s">
        <v>5</v>
      </c>
      <c r="C399" t="s">
        <v>536</v>
      </c>
      <c r="D399" t="s">
        <v>373</v>
      </c>
      <c r="E399" t="s">
        <v>61</v>
      </c>
      <c r="F399" s="4">
        <v>4.1100000000000003</v>
      </c>
    </row>
    <row r="400" spans="2:6" x14ac:dyDescent="0.25">
      <c r="B400" t="s">
        <v>5</v>
      </c>
      <c r="C400" t="s">
        <v>537</v>
      </c>
      <c r="D400" t="s">
        <v>248</v>
      </c>
      <c r="E400" t="s">
        <v>26</v>
      </c>
      <c r="F400" s="4">
        <v>52.36</v>
      </c>
    </row>
    <row r="401" spans="2:6" x14ac:dyDescent="0.25">
      <c r="B401" t="s">
        <v>5</v>
      </c>
      <c r="C401" t="s">
        <v>538</v>
      </c>
      <c r="D401" t="s">
        <v>21</v>
      </c>
      <c r="E401" t="s">
        <v>11</v>
      </c>
      <c r="F401" s="3">
        <v>1.7</v>
      </c>
    </row>
    <row r="402" spans="2:6" x14ac:dyDescent="0.25">
      <c r="B402" t="s">
        <v>5</v>
      </c>
      <c r="C402" t="s">
        <v>539</v>
      </c>
      <c r="D402" t="s">
        <v>164</v>
      </c>
      <c r="E402" t="s">
        <v>61</v>
      </c>
      <c r="F402" s="3">
        <v>3.9</v>
      </c>
    </row>
    <row r="403" spans="2:6" x14ac:dyDescent="0.25">
      <c r="B403" t="s">
        <v>5</v>
      </c>
      <c r="C403" t="s">
        <v>540</v>
      </c>
      <c r="D403" t="s">
        <v>145</v>
      </c>
      <c r="E403" t="s">
        <v>61</v>
      </c>
      <c r="F403" s="4">
        <v>1.96</v>
      </c>
    </row>
    <row r="404" spans="2:6" x14ac:dyDescent="0.25">
      <c r="B404" t="s">
        <v>5</v>
      </c>
      <c r="C404" t="s">
        <v>541</v>
      </c>
      <c r="D404" t="s">
        <v>145</v>
      </c>
      <c r="E404" t="s">
        <v>61</v>
      </c>
      <c r="F404" s="4">
        <v>2.93</v>
      </c>
    </row>
    <row r="405" spans="2:6" x14ac:dyDescent="0.25">
      <c r="B405" t="s">
        <v>5</v>
      </c>
      <c r="C405" t="s">
        <v>542</v>
      </c>
      <c r="D405" t="s">
        <v>13</v>
      </c>
      <c r="E405" t="s">
        <v>8</v>
      </c>
      <c r="F405" s="8">
        <v>9.6999999999999993</v>
      </c>
    </row>
    <row r="406" spans="2:6" x14ac:dyDescent="0.25">
      <c r="B406" t="s">
        <v>5</v>
      </c>
      <c r="C406" t="s">
        <v>543</v>
      </c>
      <c r="D406" t="s">
        <v>10</v>
      </c>
      <c r="E406" t="s">
        <v>11</v>
      </c>
      <c r="F406" s="3">
        <v>11.3</v>
      </c>
    </row>
    <row r="407" spans="2:6" x14ac:dyDescent="0.25">
      <c r="B407" t="s">
        <v>5</v>
      </c>
      <c r="C407" t="s">
        <v>544</v>
      </c>
      <c r="D407" t="s">
        <v>143</v>
      </c>
      <c r="E407" t="s">
        <v>26</v>
      </c>
      <c r="F407" s="4">
        <v>16.64</v>
      </c>
    </row>
    <row r="408" spans="2:6" x14ac:dyDescent="0.25">
      <c r="B408" t="s">
        <v>5</v>
      </c>
      <c r="C408" t="s">
        <v>545</v>
      </c>
      <c r="D408" t="s">
        <v>546</v>
      </c>
      <c r="E408" t="s">
        <v>26</v>
      </c>
      <c r="F408" s="4">
        <v>15.77</v>
      </c>
    </row>
    <row r="409" spans="2:6" x14ac:dyDescent="0.25">
      <c r="B409" t="s">
        <v>5</v>
      </c>
      <c r="C409" t="s">
        <v>547</v>
      </c>
      <c r="D409" t="s">
        <v>143</v>
      </c>
      <c r="E409" t="s">
        <v>26</v>
      </c>
      <c r="F409" s="4">
        <v>13.92</v>
      </c>
    </row>
    <row r="410" spans="2:6" x14ac:dyDescent="0.25">
      <c r="B410" t="s">
        <v>5</v>
      </c>
      <c r="C410" t="s">
        <v>548</v>
      </c>
      <c r="D410" t="s">
        <v>143</v>
      </c>
      <c r="E410" t="s">
        <v>26</v>
      </c>
      <c r="F410" s="4">
        <v>21.89</v>
      </c>
    </row>
    <row r="411" spans="2:6" x14ac:dyDescent="0.25">
      <c r="B411" t="s">
        <v>5</v>
      </c>
      <c r="C411" t="s">
        <v>549</v>
      </c>
      <c r="D411" t="s">
        <v>143</v>
      </c>
      <c r="E411" t="s">
        <v>26</v>
      </c>
      <c r="F411" s="4">
        <v>9.69</v>
      </c>
    </row>
    <row r="412" spans="2:6" x14ac:dyDescent="0.25">
      <c r="B412" t="s">
        <v>5</v>
      </c>
      <c r="C412" t="s">
        <v>550</v>
      </c>
      <c r="D412" t="s">
        <v>143</v>
      </c>
      <c r="E412" t="s">
        <v>26</v>
      </c>
      <c r="F412" s="4">
        <v>9.66</v>
      </c>
    </row>
    <row r="413" spans="2:6" x14ac:dyDescent="0.25">
      <c r="B413" t="s">
        <v>5</v>
      </c>
      <c r="C413" t="s">
        <v>551</v>
      </c>
      <c r="D413" t="s">
        <v>143</v>
      </c>
      <c r="E413" t="s">
        <v>26</v>
      </c>
      <c r="F413" s="4">
        <v>9.66</v>
      </c>
    </row>
    <row r="414" spans="2:6" x14ac:dyDescent="0.25">
      <c r="B414" t="s">
        <v>5</v>
      </c>
      <c r="C414" t="s">
        <v>552</v>
      </c>
      <c r="D414" t="s">
        <v>143</v>
      </c>
      <c r="E414" t="s">
        <v>26</v>
      </c>
      <c r="F414" s="4">
        <v>9.66</v>
      </c>
    </row>
    <row r="415" spans="2:6" x14ac:dyDescent="0.25">
      <c r="B415" t="s">
        <v>5</v>
      </c>
      <c r="C415" t="s">
        <v>553</v>
      </c>
      <c r="D415" t="s">
        <v>143</v>
      </c>
      <c r="E415" t="s">
        <v>26</v>
      </c>
      <c r="F415" s="4">
        <v>9.66</v>
      </c>
    </row>
    <row r="416" spans="2:6" x14ac:dyDescent="0.25">
      <c r="B416" t="s">
        <v>5</v>
      </c>
      <c r="C416" t="s">
        <v>554</v>
      </c>
      <c r="D416" t="s">
        <v>143</v>
      </c>
      <c r="E416" t="s">
        <v>26</v>
      </c>
      <c r="F416" s="4">
        <v>9.66</v>
      </c>
    </row>
    <row r="417" spans="2:6" x14ac:dyDescent="0.25">
      <c r="B417" t="s">
        <v>5</v>
      </c>
      <c r="C417" t="s">
        <v>555</v>
      </c>
      <c r="D417" t="s">
        <v>143</v>
      </c>
      <c r="E417" t="s">
        <v>26</v>
      </c>
      <c r="F417" s="4">
        <v>9.66</v>
      </c>
    </row>
    <row r="418" spans="2:6" x14ac:dyDescent="0.25">
      <c r="B418" t="s">
        <v>5</v>
      </c>
      <c r="C418" t="s">
        <v>556</v>
      </c>
      <c r="D418" t="s">
        <v>143</v>
      </c>
      <c r="E418" t="s">
        <v>26</v>
      </c>
      <c r="F418" s="4">
        <v>9.66</v>
      </c>
    </row>
    <row r="419" spans="2:6" x14ac:dyDescent="0.25">
      <c r="B419" t="s">
        <v>5</v>
      </c>
      <c r="C419" t="s">
        <v>557</v>
      </c>
      <c r="D419" t="s">
        <v>143</v>
      </c>
      <c r="E419" t="s">
        <v>26</v>
      </c>
      <c r="F419" s="4">
        <v>29.19</v>
      </c>
    </row>
    <row r="420" spans="2:6" x14ac:dyDescent="0.25">
      <c r="B420" t="s">
        <v>5</v>
      </c>
      <c r="C420" t="s">
        <v>558</v>
      </c>
      <c r="D420" t="s">
        <v>143</v>
      </c>
      <c r="E420" t="s">
        <v>26</v>
      </c>
      <c r="F420" s="3">
        <v>9.6</v>
      </c>
    </row>
    <row r="421" spans="2:6" x14ac:dyDescent="0.25">
      <c r="B421" t="s">
        <v>5</v>
      </c>
      <c r="C421" t="s">
        <v>559</v>
      </c>
      <c r="D421" t="s">
        <v>143</v>
      </c>
      <c r="E421" t="s">
        <v>26</v>
      </c>
      <c r="F421" s="4">
        <v>14.7</v>
      </c>
    </row>
    <row r="422" spans="2:6" x14ac:dyDescent="0.25">
      <c r="B422" t="s">
        <v>5</v>
      </c>
      <c r="C422" t="s">
        <v>560</v>
      </c>
      <c r="D422" t="s">
        <v>143</v>
      </c>
      <c r="E422" t="s">
        <v>26</v>
      </c>
      <c r="F422" s="4">
        <v>27.67</v>
      </c>
    </row>
    <row r="423" spans="2:6" x14ac:dyDescent="0.25">
      <c r="B423" t="s">
        <v>5</v>
      </c>
      <c r="C423" t="s">
        <v>561</v>
      </c>
      <c r="D423" t="s">
        <v>143</v>
      </c>
      <c r="E423" t="s">
        <v>26</v>
      </c>
      <c r="F423" s="4">
        <v>11.89</v>
      </c>
    </row>
    <row r="424" spans="2:6" x14ac:dyDescent="0.25">
      <c r="B424" t="s">
        <v>5</v>
      </c>
      <c r="C424" t="s">
        <v>562</v>
      </c>
      <c r="D424" t="s">
        <v>143</v>
      </c>
      <c r="E424" t="s">
        <v>26</v>
      </c>
      <c r="F424" s="4">
        <v>14.35</v>
      </c>
    </row>
    <row r="425" spans="2:6" x14ac:dyDescent="0.25">
      <c r="B425" t="s">
        <v>5</v>
      </c>
      <c r="C425" t="s">
        <v>563</v>
      </c>
      <c r="D425" t="s">
        <v>143</v>
      </c>
      <c r="E425" t="s">
        <v>26</v>
      </c>
      <c r="F425" s="4">
        <v>14.35</v>
      </c>
    </row>
    <row r="426" spans="2:6" x14ac:dyDescent="0.25">
      <c r="B426" t="s">
        <v>5</v>
      </c>
      <c r="C426" t="s">
        <v>564</v>
      </c>
      <c r="D426" t="s">
        <v>143</v>
      </c>
      <c r="E426" t="s">
        <v>26</v>
      </c>
      <c r="F426" s="4">
        <v>14.35</v>
      </c>
    </row>
    <row r="427" spans="2:6" x14ac:dyDescent="0.25">
      <c r="B427" t="s">
        <v>5</v>
      </c>
      <c r="C427" t="s">
        <v>565</v>
      </c>
      <c r="D427" t="s">
        <v>143</v>
      </c>
      <c r="E427" t="s">
        <v>26</v>
      </c>
      <c r="F427" s="4">
        <v>9.43</v>
      </c>
    </row>
    <row r="428" spans="2:6" x14ac:dyDescent="0.25">
      <c r="B428" t="s">
        <v>5</v>
      </c>
      <c r="C428" t="s">
        <v>566</v>
      </c>
      <c r="D428" t="s">
        <v>143</v>
      </c>
      <c r="E428" t="s">
        <v>26</v>
      </c>
      <c r="F428" s="4">
        <v>14.35</v>
      </c>
    </row>
    <row r="429" spans="2:6" x14ac:dyDescent="0.25">
      <c r="B429" t="s">
        <v>5</v>
      </c>
      <c r="C429" t="s">
        <v>567</v>
      </c>
      <c r="D429" t="s">
        <v>143</v>
      </c>
      <c r="E429" t="s">
        <v>26</v>
      </c>
      <c r="F429" s="4">
        <v>13.12</v>
      </c>
    </row>
    <row r="430" spans="2:6" x14ac:dyDescent="0.25">
      <c r="B430" t="s">
        <v>5</v>
      </c>
      <c r="C430" t="s">
        <v>568</v>
      </c>
      <c r="D430" t="s">
        <v>416</v>
      </c>
      <c r="E430" t="s">
        <v>26</v>
      </c>
      <c r="F430" s="4">
        <v>5.75</v>
      </c>
    </row>
    <row r="431" spans="2:6" x14ac:dyDescent="0.25">
      <c r="B431" t="s">
        <v>5</v>
      </c>
      <c r="C431" t="s">
        <v>569</v>
      </c>
      <c r="D431" t="s">
        <v>21</v>
      </c>
      <c r="E431" t="s">
        <v>11</v>
      </c>
      <c r="F431" s="3">
        <v>1.5</v>
      </c>
    </row>
    <row r="432" spans="2:6" x14ac:dyDescent="0.25">
      <c r="B432" t="s">
        <v>5</v>
      </c>
      <c r="C432" t="s">
        <v>570</v>
      </c>
      <c r="D432" t="s">
        <v>46</v>
      </c>
      <c r="E432" t="s">
        <v>8</v>
      </c>
      <c r="F432" s="8">
        <v>15.8</v>
      </c>
    </row>
    <row r="433" spans="2:6" x14ac:dyDescent="0.25">
      <c r="B433" t="s">
        <v>5</v>
      </c>
      <c r="C433" t="s">
        <v>571</v>
      </c>
      <c r="D433" t="s">
        <v>13</v>
      </c>
      <c r="E433" t="s">
        <v>8</v>
      </c>
      <c r="F433" s="8">
        <v>9.6</v>
      </c>
    </row>
    <row r="434" spans="2:6" x14ac:dyDescent="0.25">
      <c r="B434" t="s">
        <v>5</v>
      </c>
      <c r="C434" t="s">
        <v>572</v>
      </c>
      <c r="D434" t="s">
        <v>10</v>
      </c>
      <c r="E434" t="s">
        <v>11</v>
      </c>
      <c r="F434" s="3">
        <v>11.3</v>
      </c>
    </row>
    <row r="435" spans="2:6" x14ac:dyDescent="0.25">
      <c r="B435" t="s">
        <v>5</v>
      </c>
      <c r="C435" t="s">
        <v>573</v>
      </c>
      <c r="D435" t="s">
        <v>143</v>
      </c>
      <c r="E435" t="s">
        <v>26</v>
      </c>
      <c r="F435" s="4">
        <v>14.7</v>
      </c>
    </row>
    <row r="436" spans="2:6" x14ac:dyDescent="0.25">
      <c r="B436" t="s">
        <v>5</v>
      </c>
      <c r="C436" t="s">
        <v>574</v>
      </c>
      <c r="D436" t="s">
        <v>143</v>
      </c>
      <c r="E436" t="s">
        <v>26</v>
      </c>
      <c r="F436" s="4">
        <v>14.7</v>
      </c>
    </row>
    <row r="437" spans="2:6" x14ac:dyDescent="0.25">
      <c r="B437" t="s">
        <v>5</v>
      </c>
      <c r="C437" t="s">
        <v>575</v>
      </c>
      <c r="D437" t="s">
        <v>143</v>
      </c>
      <c r="E437" t="s">
        <v>26</v>
      </c>
      <c r="F437" s="4">
        <v>14.7</v>
      </c>
    </row>
    <row r="438" spans="2:6" x14ac:dyDescent="0.25">
      <c r="B438" t="s">
        <v>5</v>
      </c>
      <c r="C438" t="s">
        <v>576</v>
      </c>
      <c r="D438" t="s">
        <v>143</v>
      </c>
      <c r="E438" t="s">
        <v>26</v>
      </c>
      <c r="F438" s="4">
        <v>14.7</v>
      </c>
    </row>
    <row r="439" spans="2:6" x14ac:dyDescent="0.25">
      <c r="B439" t="s">
        <v>5</v>
      </c>
      <c r="C439" t="s">
        <v>577</v>
      </c>
      <c r="D439" t="s">
        <v>143</v>
      </c>
      <c r="E439" t="s">
        <v>26</v>
      </c>
      <c r="F439" s="4">
        <v>14.7</v>
      </c>
    </row>
    <row r="440" spans="2:6" x14ac:dyDescent="0.25">
      <c r="B440" t="s">
        <v>5</v>
      </c>
      <c r="C440" t="s">
        <v>578</v>
      </c>
      <c r="D440" t="s">
        <v>143</v>
      </c>
      <c r="E440" t="s">
        <v>26</v>
      </c>
      <c r="F440" s="4">
        <v>14.7</v>
      </c>
    </row>
    <row r="441" spans="2:6" x14ac:dyDescent="0.25">
      <c r="B441" t="s">
        <v>5</v>
      </c>
      <c r="C441" t="s">
        <v>579</v>
      </c>
      <c r="D441" t="s">
        <v>143</v>
      </c>
      <c r="E441" t="s">
        <v>26</v>
      </c>
      <c r="F441" s="4">
        <v>14.7</v>
      </c>
    </row>
    <row r="442" spans="2:6" x14ac:dyDescent="0.25">
      <c r="B442" t="s">
        <v>5</v>
      </c>
      <c r="C442" t="s">
        <v>580</v>
      </c>
      <c r="D442" t="s">
        <v>143</v>
      </c>
      <c r="E442" t="s">
        <v>26</v>
      </c>
      <c r="F442" s="4">
        <v>14.7</v>
      </c>
    </row>
    <row r="443" spans="2:6" x14ac:dyDescent="0.25">
      <c r="B443" t="s">
        <v>5</v>
      </c>
      <c r="C443" t="s">
        <v>581</v>
      </c>
      <c r="D443" t="s">
        <v>143</v>
      </c>
      <c r="E443" t="s">
        <v>26</v>
      </c>
      <c r="F443" s="4">
        <v>18.27</v>
      </c>
    </row>
    <row r="444" spans="2:6" x14ac:dyDescent="0.25">
      <c r="B444" t="s">
        <v>5</v>
      </c>
      <c r="C444" t="s">
        <v>582</v>
      </c>
      <c r="D444" t="s">
        <v>88</v>
      </c>
      <c r="E444" t="s">
        <v>11</v>
      </c>
      <c r="F444" s="3">
        <v>4.4000000000000004</v>
      </c>
    </row>
    <row r="445" spans="2:6" x14ac:dyDescent="0.25">
      <c r="B445" t="s">
        <v>5</v>
      </c>
      <c r="C445" t="s">
        <v>583</v>
      </c>
      <c r="D445" t="s">
        <v>145</v>
      </c>
      <c r="E445" t="s">
        <v>61</v>
      </c>
      <c r="F445" s="4">
        <v>1.98</v>
      </c>
    </row>
    <row r="446" spans="2:6" x14ac:dyDescent="0.25">
      <c r="B446" t="s">
        <v>5</v>
      </c>
      <c r="C446" t="s">
        <v>584</v>
      </c>
      <c r="D446" t="s">
        <v>21</v>
      </c>
      <c r="E446" t="s">
        <v>11</v>
      </c>
      <c r="F446" s="3">
        <v>1.4</v>
      </c>
    </row>
    <row r="447" spans="2:6" x14ac:dyDescent="0.25">
      <c r="B447" t="s">
        <v>5</v>
      </c>
      <c r="C447" t="s">
        <v>585</v>
      </c>
      <c r="D447" t="s">
        <v>145</v>
      </c>
      <c r="E447" t="s">
        <v>61</v>
      </c>
      <c r="F447" s="4">
        <v>2.72</v>
      </c>
    </row>
    <row r="448" spans="2:6" x14ac:dyDescent="0.25">
      <c r="B448" t="s">
        <v>5</v>
      </c>
      <c r="C448" t="s">
        <v>586</v>
      </c>
      <c r="D448" t="s">
        <v>13</v>
      </c>
      <c r="E448" t="s">
        <v>8</v>
      </c>
      <c r="F448" s="8">
        <v>9.5</v>
      </c>
    </row>
    <row r="449" spans="2:8" x14ac:dyDescent="0.25">
      <c r="B449" t="s">
        <v>5</v>
      </c>
      <c r="C449" t="s">
        <v>587</v>
      </c>
      <c r="D449" t="s">
        <v>10</v>
      </c>
      <c r="E449" t="s">
        <v>11</v>
      </c>
      <c r="F449" s="3">
        <v>11.3</v>
      </c>
    </row>
    <row r="450" spans="2:8" x14ac:dyDescent="0.25">
      <c r="B450" t="s">
        <v>5</v>
      </c>
      <c r="C450" t="s">
        <v>588</v>
      </c>
      <c r="D450" t="s">
        <v>143</v>
      </c>
      <c r="E450" t="s">
        <v>26</v>
      </c>
      <c r="F450" s="4">
        <v>13.27</v>
      </c>
    </row>
    <row r="451" spans="2:8" x14ac:dyDescent="0.25">
      <c r="B451" t="s">
        <v>5</v>
      </c>
      <c r="C451" t="s">
        <v>589</v>
      </c>
      <c r="D451" t="s">
        <v>143</v>
      </c>
      <c r="E451" t="s">
        <v>26</v>
      </c>
      <c r="F451" s="4">
        <v>15.22</v>
      </c>
    </row>
    <row r="452" spans="2:8" x14ac:dyDescent="0.25">
      <c r="B452" t="s">
        <v>5</v>
      </c>
      <c r="C452" t="s">
        <v>590</v>
      </c>
      <c r="D452" t="s">
        <v>143</v>
      </c>
      <c r="E452" t="s">
        <v>26</v>
      </c>
      <c r="F452" s="4">
        <v>15.22</v>
      </c>
    </row>
    <row r="453" spans="2:8" x14ac:dyDescent="0.25">
      <c r="B453" t="s">
        <v>5</v>
      </c>
      <c r="C453" t="s">
        <v>591</v>
      </c>
      <c r="D453" t="s">
        <v>143</v>
      </c>
      <c r="E453" t="s">
        <v>26</v>
      </c>
      <c r="F453" s="4">
        <v>15.22</v>
      </c>
    </row>
    <row r="454" spans="2:8" x14ac:dyDescent="0.25">
      <c r="B454" t="s">
        <v>5</v>
      </c>
      <c r="C454" t="s">
        <v>592</v>
      </c>
      <c r="D454" t="s">
        <v>143</v>
      </c>
      <c r="E454" t="s">
        <v>26</v>
      </c>
      <c r="F454" s="4">
        <v>15.22</v>
      </c>
    </row>
    <row r="455" spans="2:8" x14ac:dyDescent="0.25">
      <c r="B455" t="s">
        <v>5</v>
      </c>
      <c r="C455" t="s">
        <v>593</v>
      </c>
      <c r="D455" t="s">
        <v>143</v>
      </c>
      <c r="E455" t="s">
        <v>26</v>
      </c>
      <c r="F455" s="4">
        <v>15.22</v>
      </c>
    </row>
    <row r="456" spans="2:8" x14ac:dyDescent="0.25">
      <c r="B456" t="s">
        <v>5</v>
      </c>
      <c r="C456" t="s">
        <v>594</v>
      </c>
      <c r="D456" t="s">
        <v>143</v>
      </c>
      <c r="E456" t="s">
        <v>26</v>
      </c>
      <c r="F456" s="4">
        <v>10</v>
      </c>
    </row>
    <row r="457" spans="2:8" x14ac:dyDescent="0.25">
      <c r="B457" t="s">
        <v>5</v>
      </c>
      <c r="C457" t="s">
        <v>595</v>
      </c>
      <c r="D457" t="s">
        <v>143</v>
      </c>
      <c r="E457" t="s">
        <v>26</v>
      </c>
      <c r="F457" s="4">
        <v>15.22</v>
      </c>
    </row>
    <row r="458" spans="2:8" x14ac:dyDescent="0.25">
      <c r="B458" t="s">
        <v>5</v>
      </c>
      <c r="C458" t="s">
        <v>596</v>
      </c>
      <c r="D458" t="s">
        <v>143</v>
      </c>
      <c r="E458" t="s">
        <v>26</v>
      </c>
      <c r="F458" s="3">
        <v>13.1</v>
      </c>
      <c r="H458" t="s">
        <v>654</v>
      </c>
    </row>
    <row r="459" spans="2:8" x14ac:dyDescent="0.25">
      <c r="B459" t="s">
        <v>5</v>
      </c>
      <c r="C459" t="s">
        <v>597</v>
      </c>
      <c r="D459" t="s">
        <v>598</v>
      </c>
      <c r="E459" t="s">
        <v>26</v>
      </c>
      <c r="F459" s="4">
        <v>6.25</v>
      </c>
    </row>
    <row r="460" spans="2:8" x14ac:dyDescent="0.25">
      <c r="B460" t="s">
        <v>5</v>
      </c>
      <c r="C460" t="s">
        <v>599</v>
      </c>
      <c r="D460" t="s">
        <v>600</v>
      </c>
      <c r="E460" t="s">
        <v>26</v>
      </c>
      <c r="F460" s="4">
        <v>20.350000000000001</v>
      </c>
    </row>
    <row r="461" spans="2:8" x14ac:dyDescent="0.25">
      <c r="B461" t="s">
        <v>5</v>
      </c>
      <c r="C461" t="s">
        <v>601</v>
      </c>
      <c r="D461" t="s">
        <v>416</v>
      </c>
      <c r="E461" t="s">
        <v>26</v>
      </c>
      <c r="F461" s="4">
        <v>7.59</v>
      </c>
    </row>
    <row r="462" spans="2:8" x14ac:dyDescent="0.25">
      <c r="B462" t="s">
        <v>5</v>
      </c>
      <c r="C462" t="s">
        <v>602</v>
      </c>
      <c r="D462" t="s">
        <v>546</v>
      </c>
      <c r="E462" t="s">
        <v>26</v>
      </c>
      <c r="F462" s="4">
        <v>6.25</v>
      </c>
    </row>
    <row r="463" spans="2:8" x14ac:dyDescent="0.25">
      <c r="B463" t="s">
        <v>5</v>
      </c>
      <c r="C463" t="s">
        <v>603</v>
      </c>
      <c r="D463" t="s">
        <v>46</v>
      </c>
      <c r="E463" t="s">
        <v>8</v>
      </c>
      <c r="F463" s="8">
        <v>18.8</v>
      </c>
    </row>
    <row r="464" spans="2:8" x14ac:dyDescent="0.25">
      <c r="B464" t="s">
        <v>5</v>
      </c>
      <c r="C464" t="s">
        <v>604</v>
      </c>
      <c r="D464" t="s">
        <v>13</v>
      </c>
      <c r="E464" t="s">
        <v>8</v>
      </c>
      <c r="F464" s="8">
        <v>20.100000000000001</v>
      </c>
    </row>
    <row r="465" spans="2:8" x14ac:dyDescent="0.25">
      <c r="B465" t="s">
        <v>5</v>
      </c>
      <c r="C465" t="s">
        <v>605</v>
      </c>
      <c r="D465" t="s">
        <v>10</v>
      </c>
      <c r="E465" t="s">
        <v>11</v>
      </c>
      <c r="F465" s="3">
        <v>1.8</v>
      </c>
    </row>
    <row r="466" spans="2:8" x14ac:dyDescent="0.25">
      <c r="B466" t="s">
        <v>5</v>
      </c>
      <c r="C466" t="s">
        <v>606</v>
      </c>
      <c r="D466" t="s">
        <v>292</v>
      </c>
      <c r="E466" t="s">
        <v>26</v>
      </c>
      <c r="F466" s="4">
        <v>7.46</v>
      </c>
    </row>
    <row r="467" spans="2:8" x14ac:dyDescent="0.25">
      <c r="B467" t="s">
        <v>5</v>
      </c>
      <c r="C467" t="s">
        <v>607</v>
      </c>
      <c r="D467" t="s">
        <v>19</v>
      </c>
      <c r="E467" t="s">
        <v>8</v>
      </c>
      <c r="F467" s="8">
        <v>2.8</v>
      </c>
    </row>
    <row r="468" spans="2:8" x14ac:dyDescent="0.25">
      <c r="B468" t="s">
        <v>5</v>
      </c>
      <c r="C468" t="s">
        <v>608</v>
      </c>
      <c r="D468" t="s">
        <v>21</v>
      </c>
      <c r="E468" t="s">
        <v>11</v>
      </c>
      <c r="F468" s="3">
        <v>0.9</v>
      </c>
    </row>
    <row r="469" spans="2:8" x14ac:dyDescent="0.25">
      <c r="B469" t="s">
        <v>5</v>
      </c>
      <c r="C469" t="s">
        <v>609</v>
      </c>
      <c r="D469" t="s">
        <v>10</v>
      </c>
      <c r="E469" t="s">
        <v>11</v>
      </c>
      <c r="F469" s="3">
        <v>2.8</v>
      </c>
    </row>
    <row r="470" spans="2:8" x14ac:dyDescent="0.25">
      <c r="B470" t="s">
        <v>5</v>
      </c>
      <c r="C470" t="s">
        <v>610</v>
      </c>
      <c r="D470" t="s">
        <v>611</v>
      </c>
      <c r="E470" t="s">
        <v>209</v>
      </c>
      <c r="F470" s="4">
        <v>57.5</v>
      </c>
    </row>
    <row r="471" spans="2:8" x14ac:dyDescent="0.25">
      <c r="B471" t="s">
        <v>5</v>
      </c>
      <c r="C471" t="s">
        <v>612</v>
      </c>
      <c r="D471" t="s">
        <v>613</v>
      </c>
      <c r="E471" t="s">
        <v>209</v>
      </c>
      <c r="F471" s="4">
        <v>17.059999999999999</v>
      </c>
    </row>
    <row r="472" spans="2:8" x14ac:dyDescent="0.25">
      <c r="B472" t="s">
        <v>5</v>
      </c>
      <c r="C472" t="s">
        <v>614</v>
      </c>
      <c r="D472" t="s">
        <v>528</v>
      </c>
      <c r="E472" t="s">
        <v>39</v>
      </c>
      <c r="F472" s="4">
        <v>51.63</v>
      </c>
    </row>
    <row r="473" spans="2:8" x14ac:dyDescent="0.25">
      <c r="B473" t="s">
        <v>5</v>
      </c>
      <c r="C473" t="s">
        <v>615</v>
      </c>
      <c r="D473" t="s">
        <v>239</v>
      </c>
      <c r="E473" t="s">
        <v>26</v>
      </c>
      <c r="F473" s="4">
        <v>38</v>
      </c>
    </row>
    <row r="474" spans="2:8" x14ac:dyDescent="0.25">
      <c r="B474" t="s">
        <v>5</v>
      </c>
      <c r="C474" t="s">
        <v>616</v>
      </c>
      <c r="D474" t="s">
        <v>617</v>
      </c>
      <c r="E474" t="s">
        <v>209</v>
      </c>
      <c r="F474" s="4">
        <v>11.52</v>
      </c>
    </row>
    <row r="475" spans="2:8" x14ac:dyDescent="0.25">
      <c r="B475" t="s">
        <v>5</v>
      </c>
      <c r="C475" t="s">
        <v>618</v>
      </c>
      <c r="D475" t="s">
        <v>619</v>
      </c>
      <c r="E475" t="s">
        <v>209</v>
      </c>
      <c r="F475" s="4">
        <v>9.36</v>
      </c>
    </row>
    <row r="476" spans="2:8" x14ac:dyDescent="0.25">
      <c r="B476" t="s">
        <v>5</v>
      </c>
      <c r="C476" t="s">
        <v>620</v>
      </c>
      <c r="D476" t="s">
        <v>621</v>
      </c>
      <c r="E476" t="s">
        <v>209</v>
      </c>
      <c r="F476" s="4">
        <v>9.36</v>
      </c>
    </row>
    <row r="477" spans="2:8" x14ac:dyDescent="0.25">
      <c r="B477" t="s">
        <v>5</v>
      </c>
      <c r="C477" t="s">
        <v>622</v>
      </c>
      <c r="D477" t="s">
        <v>623</v>
      </c>
      <c r="E477" t="s">
        <v>209</v>
      </c>
      <c r="F477" s="4">
        <v>9.36</v>
      </c>
    </row>
    <row r="478" spans="2:8" x14ac:dyDescent="0.25">
      <c r="B478" t="s">
        <v>5</v>
      </c>
      <c r="C478" t="s">
        <v>624</v>
      </c>
      <c r="D478" t="s">
        <v>600</v>
      </c>
      <c r="E478" t="s">
        <v>26</v>
      </c>
      <c r="F478" s="4">
        <v>28.88</v>
      </c>
    </row>
    <row r="479" spans="2:8" x14ac:dyDescent="0.25">
      <c r="B479" t="s">
        <v>5</v>
      </c>
      <c r="C479" t="s">
        <v>625</v>
      </c>
      <c r="D479" t="s">
        <v>13</v>
      </c>
      <c r="E479" t="s">
        <v>8</v>
      </c>
      <c r="F479" s="8">
        <v>219.2</v>
      </c>
    </row>
    <row r="480" spans="2:8" x14ac:dyDescent="0.25">
      <c r="B480" t="s">
        <v>5</v>
      </c>
      <c r="C480" t="s">
        <v>626</v>
      </c>
      <c r="D480" t="s">
        <v>13</v>
      </c>
      <c r="E480" t="s">
        <v>8</v>
      </c>
      <c r="F480" s="8">
        <v>10.45</v>
      </c>
      <c r="H480" t="s">
        <v>655</v>
      </c>
    </row>
    <row r="481" spans="2:6" x14ac:dyDescent="0.25">
      <c r="B481" t="s">
        <v>5</v>
      </c>
      <c r="C481" t="s">
        <v>627</v>
      </c>
      <c r="D481" t="s">
        <v>10</v>
      </c>
      <c r="E481" t="s">
        <v>11</v>
      </c>
      <c r="F481" s="3">
        <v>2.77</v>
      </c>
    </row>
    <row r="482" spans="2:6" x14ac:dyDescent="0.25">
      <c r="B482" t="s">
        <v>5</v>
      </c>
      <c r="C482" t="s">
        <v>628</v>
      </c>
      <c r="D482" t="s">
        <v>7</v>
      </c>
      <c r="E482" t="s">
        <v>8</v>
      </c>
      <c r="F482" s="8">
        <v>15.59</v>
      </c>
    </row>
    <row r="483" spans="2:6" x14ac:dyDescent="0.25">
      <c r="B483" t="s">
        <v>5</v>
      </c>
      <c r="C483" t="s">
        <v>629</v>
      </c>
      <c r="D483" t="s">
        <v>155</v>
      </c>
      <c r="E483" t="s">
        <v>8</v>
      </c>
      <c r="F483" s="8">
        <v>1.69</v>
      </c>
    </row>
  </sheetData>
  <phoneticPr fontId="5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C7825-07D5-48E4-B811-75D098758A40}">
  <dimension ref="A1:U529"/>
  <sheetViews>
    <sheetView zoomScaleNormal="150" zoomScaleSheetLayoutView="100" workbookViewId="0">
      <pane ySplit="9" topLeftCell="A24" activePane="bottomLeft" state="frozen"/>
      <selection pane="bottomLeft" activeCell="H20" sqref="H20"/>
    </sheetView>
  </sheetViews>
  <sheetFormatPr baseColWidth="10" defaultColWidth="9.140625" defaultRowHeight="15" x14ac:dyDescent="0.25"/>
  <cols>
    <col min="2" max="2" width="7.5703125" bestFit="1" customWidth="1"/>
    <col min="3" max="3" width="11.85546875" bestFit="1" customWidth="1"/>
    <col min="4" max="4" width="24" bestFit="1" customWidth="1"/>
    <col min="5" max="5" width="21.85546875" bestFit="1" customWidth="1"/>
    <col min="6" max="7" width="10.7109375" bestFit="1" customWidth="1"/>
    <col min="8" max="8" width="36" bestFit="1" customWidth="1"/>
  </cols>
  <sheetData>
    <row r="1" spans="2:21" x14ac:dyDescent="0.25">
      <c r="I1" s="11" t="s">
        <v>637</v>
      </c>
      <c r="J1" s="11" t="s">
        <v>638</v>
      </c>
      <c r="K1" s="11" t="s">
        <v>639</v>
      </c>
      <c r="L1" s="11" t="s">
        <v>640</v>
      </c>
      <c r="M1" s="11" t="s">
        <v>641</v>
      </c>
      <c r="Q1" s="39" t="s">
        <v>632</v>
      </c>
      <c r="T1" s="39" t="s">
        <v>633</v>
      </c>
    </row>
    <row r="2" spans="2:21" x14ac:dyDescent="0.25">
      <c r="H2" s="8" t="s">
        <v>631</v>
      </c>
      <c r="I2">
        <f>F11+F13+F16+F17+F19+F20+F23+F24+F25</f>
        <v>339.4</v>
      </c>
      <c r="J2" s="19">
        <f>F33+F36+F37+F55+F65+F74+F76+F78+F80+F87+F88+F89+F90+F44</f>
        <v>251.59999999999997</v>
      </c>
      <c r="K2" s="19">
        <f>F140+F142+F159+F161+F181+F184+F198+F199+F200+F201+F202+F206+F217+F271</f>
        <v>163.80000000000001</v>
      </c>
      <c r="L2" s="19">
        <f>F293+F303+F304+F307+F308+F309+F314+F315+F317+F321+F323+F328+F340+F341+F343+F346+F354+F417</f>
        <v>640.6</v>
      </c>
      <c r="M2" s="19">
        <f>F424+F438+F439+F440+F449+F476+F477+F492+F507+F508+F511+F523+F524+F526+F527</f>
        <v>440.5</v>
      </c>
      <c r="O2" s="10">
        <f t="shared" ref="O2:O7" si="0">SUM(I2:N2)</f>
        <v>1835.9</v>
      </c>
      <c r="P2" s="9" t="s">
        <v>642</v>
      </c>
      <c r="Q2" s="40">
        <f>O2*0.7</f>
        <v>1285.1299999999999</v>
      </c>
      <c r="R2" s="29">
        <v>0.7</v>
      </c>
      <c r="T2" s="40">
        <f>O2*0.3</f>
        <v>550.77</v>
      </c>
      <c r="U2" s="29">
        <v>0.3</v>
      </c>
    </row>
    <row r="3" spans="2:21" x14ac:dyDescent="0.25">
      <c r="B3" s="2"/>
      <c r="C3" s="2"/>
      <c r="D3" s="2"/>
      <c r="H3" s="4" t="s">
        <v>632</v>
      </c>
      <c r="I3">
        <f>F21+F22</f>
        <v>14.3</v>
      </c>
      <c r="J3">
        <f>F31+F32+F38+F82+F83+F84+F85+F92+F100+F101+F102+F105+F106+F107+F108+F110+F111+F112+F114+F115+F116+F117+F119+F120+F123+F124+F125+F126+F127+F130</f>
        <v>545.80000000000007</v>
      </c>
      <c r="K3" s="19">
        <f>F139+F145+F146+F147+F148+F149+F150+F151+F152+F153+F154+F155+F156+F157+F158+F163+F164+F165+F166+F167+F168+F169+F170+F171+F172+F174+F176+F177+F178+F179+F180+F183+F185+F186+F187+F188+F189+F190+F191+F192+F193+F270+F194+F195+F204+F208+F209+F210+F211+F212+F213+F214+F215+F216+F218+F219+F220+F221+F222+F223+F224+F225+F226+F227+F228+F229+F266+F267+F268+F269+F272+F230+F231+F232+F233+F234+F235+F236+F237+F238+F239+F240+F241+F242+F243+F244+F245+F246+F247+F248+F249+F250+F251+F252+F253+F254+F255+F256+F257+F258+F259+F260+F261+F262+F263+F264+F265</f>
        <v>1785.6</v>
      </c>
      <c r="L3" s="19">
        <f>F297+F298+F299+F300+F301</f>
        <v>49.3</v>
      </c>
      <c r="M3" s="19">
        <f>F422+F423+F425+F426+F427+F428+F429+F430+F431+F432+F433+F434+F435+F441+F442+F443+F444+F447+F448+F451+F452+F453+F454+F455+F456+F457+F458+F459+F460+F461+F462+F463+F465+F466+F467+F468+F469+F470+F471+F472+F473+F474+F479+F480+F481+F482+F483+F484+F485+F486+F487+F489+F491+F494+F495+F496+F497+F498+F499+F500+F501+F503+F504+F505+F506+F510+F514+F515+F516+F517+F518+F519+F520+F521+F522</f>
        <v>1228.700000000001</v>
      </c>
      <c r="O3" s="10">
        <f t="shared" si="0"/>
        <v>3623.7000000000007</v>
      </c>
      <c r="P3" s="9" t="s">
        <v>642</v>
      </c>
      <c r="Q3" s="40">
        <f>O3</f>
        <v>3623.7000000000007</v>
      </c>
      <c r="R3" s="29">
        <v>1</v>
      </c>
      <c r="T3" s="41"/>
      <c r="U3" s="29"/>
    </row>
    <row r="4" spans="2:21" x14ac:dyDescent="0.25">
      <c r="B4" s="1" t="s">
        <v>630</v>
      </c>
      <c r="C4" s="1"/>
      <c r="D4" s="1"/>
      <c r="H4" s="6" t="s">
        <v>633</v>
      </c>
      <c r="J4" s="19">
        <f>F72+F109+F131+F132+F133+F134</f>
        <v>85.899999999999991</v>
      </c>
      <c r="K4" s="19"/>
      <c r="L4" s="19">
        <f>F310+F311+F312+F313+F322+F326+F327+F330+F331+F332+F333+F334+F335+F336+F345+F347+F348+F349+F350+F351+F352+F355+F357+F359+F360+F361+F362+F363+F364+F365+F366+F367+F368+F369+F370+F371+F372+F373+F374+F375+F376+F378+F379+F380+F388+F395+F396+F397+F398+F399+F400+F401+F402+F403+F404+F405+F406+F407+F409+F410+F413+F414+F415+F416</f>
        <v>851.80000000000041</v>
      </c>
      <c r="O4" s="28">
        <f t="shared" si="0"/>
        <v>937.70000000000039</v>
      </c>
      <c r="P4" s="9" t="s">
        <v>642</v>
      </c>
      <c r="Q4" s="41"/>
      <c r="R4" s="29"/>
      <c r="T4" s="40">
        <f>O4</f>
        <v>937.70000000000039</v>
      </c>
      <c r="U4" s="29">
        <v>1</v>
      </c>
    </row>
    <row r="5" spans="2:21" x14ac:dyDescent="0.25">
      <c r="H5" s="3" t="s">
        <v>634</v>
      </c>
      <c r="I5">
        <f>F12+F14+F15+F18+F26</f>
        <v>38.5</v>
      </c>
      <c r="J5">
        <f>F34+F35+F43+F45+F51+F52+F53+F54+F56+F57+F58+F59+F60+F62+F63+F64+F66+F67+F68+F69+F70+F71+F75+F77+F79+F81+F91+F113+F118+F122+F128+F129+F135+F121+F61</f>
        <v>625.82000000000028</v>
      </c>
      <c r="K5" s="19">
        <f>F141+F143+F144+F160+F162+F173+F175+F182+F196+F197+F203+F205+F207</f>
        <v>52.400000000000006</v>
      </c>
      <c r="L5" s="19">
        <f>F305+F306+F316+F318+F320+F324+F325+F329+F342+F344+F353+F356+F358</f>
        <v>55.2</v>
      </c>
      <c r="M5" s="19">
        <f>F436+F437+F445+F446+F450+F464+F475+F478+F488+F490+F493+F502+F509+F512+F513+F525</f>
        <v>78.400000000000006</v>
      </c>
      <c r="O5" s="10">
        <f t="shared" si="0"/>
        <v>850.32000000000028</v>
      </c>
      <c r="P5" s="9" t="s">
        <v>642</v>
      </c>
      <c r="Q5" s="40">
        <f>O5*0.7</f>
        <v>595.22400000000016</v>
      </c>
      <c r="R5" s="29">
        <v>0.7</v>
      </c>
      <c r="T5" s="40">
        <f>O5*0.3</f>
        <v>255.09600000000006</v>
      </c>
      <c r="U5" s="29">
        <v>0.3</v>
      </c>
    </row>
    <row r="6" spans="2:21" x14ac:dyDescent="0.25">
      <c r="H6" s="5" t="s">
        <v>635</v>
      </c>
      <c r="J6" s="19">
        <f>F30+F39+F40+F41+F42+F46+F47+F48+F49+F50+F86+F93+F94+F95+F96+F97+F98</f>
        <v>396.09999999999991</v>
      </c>
      <c r="K6" s="19"/>
      <c r="L6" s="19"/>
      <c r="O6" s="10">
        <f t="shared" si="0"/>
        <v>396.09999999999991</v>
      </c>
      <c r="P6" s="9" t="s">
        <v>642</v>
      </c>
      <c r="Q6" s="40">
        <f>O6*0.75</f>
        <v>297.07499999999993</v>
      </c>
      <c r="R6" s="29">
        <v>0.75</v>
      </c>
      <c r="T6" s="40">
        <f>O6*0.25</f>
        <v>99.024999999999977</v>
      </c>
      <c r="U6" s="29">
        <v>0.25</v>
      </c>
    </row>
    <row r="7" spans="2:21" x14ac:dyDescent="0.25">
      <c r="H7" s="7" t="s">
        <v>636</v>
      </c>
      <c r="J7">
        <f>F73+F99+F103+F104</f>
        <v>85.1</v>
      </c>
      <c r="K7" s="19"/>
      <c r="L7">
        <f>F276+F277+F278+F279+F280+F281+F282+F283+F284+F285+F287+F288+F289+F290+F291+F292+F294+F295+F296+F302+F319+F337+F338+F339+F377+F381+F382+F383+F384+F385+F386+F387+F389+F390+F391+F392+F393+F394+F408+F411+F412+F286+F418</f>
        <v>437.80000000000007</v>
      </c>
      <c r="O7" s="10">
        <f t="shared" si="0"/>
        <v>522.90000000000009</v>
      </c>
      <c r="P7" s="9" t="s">
        <v>642</v>
      </c>
      <c r="Q7" s="40">
        <f>O7*0.5</f>
        <v>261.45000000000005</v>
      </c>
      <c r="R7" s="29">
        <v>0.5</v>
      </c>
      <c r="T7" s="40">
        <f>O7*0.5</f>
        <v>261.45000000000005</v>
      </c>
      <c r="U7" s="29">
        <v>0.5</v>
      </c>
    </row>
    <row r="8" spans="2:21" x14ac:dyDescent="0.25">
      <c r="I8">
        <f>SUM(I2:I7)</f>
        <v>392.2</v>
      </c>
      <c r="J8">
        <f t="shared" ref="J8:M8" si="1">SUM(J2:J7)</f>
        <v>1990.3200000000002</v>
      </c>
      <c r="K8">
        <f t="shared" si="1"/>
        <v>2001.8</v>
      </c>
      <c r="L8">
        <f t="shared" si="1"/>
        <v>2034.7000000000003</v>
      </c>
      <c r="M8">
        <f t="shared" si="1"/>
        <v>1747.600000000001</v>
      </c>
      <c r="Q8" s="41"/>
      <c r="T8" s="41"/>
    </row>
    <row r="9" spans="2:21" ht="15.75" thickBot="1" x14ac:dyDescent="0.3"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N9" t="s">
        <v>647</v>
      </c>
      <c r="O9" s="15">
        <f>O2+O3+O4+O5+O6+O7</f>
        <v>8166.6200000000008</v>
      </c>
      <c r="P9" s="9" t="s">
        <v>642</v>
      </c>
      <c r="Q9" s="42">
        <f>SUM(Q2:Q7)</f>
        <v>6062.5790000000006</v>
      </c>
      <c r="T9" s="42">
        <f>SUM(T2:T7)</f>
        <v>2104.0410000000002</v>
      </c>
    </row>
    <row r="10" spans="2:21" x14ac:dyDescent="0.25">
      <c r="B10" s="1"/>
      <c r="C10" s="1"/>
      <c r="D10" s="1"/>
      <c r="E10" s="1"/>
      <c r="F10" s="1"/>
      <c r="O10" s="15"/>
      <c r="P10" s="9"/>
    </row>
    <row r="11" spans="2:21" x14ac:dyDescent="0.25">
      <c r="B11" t="s">
        <v>5</v>
      </c>
      <c r="C11" t="s">
        <v>6</v>
      </c>
      <c r="D11" t="s">
        <v>7</v>
      </c>
      <c r="E11" t="s">
        <v>8</v>
      </c>
      <c r="F11">
        <v>19.100000000000001</v>
      </c>
      <c r="N11" t="s">
        <v>648</v>
      </c>
      <c r="O11">
        <v>8130</v>
      </c>
      <c r="P11" s="9" t="s">
        <v>642</v>
      </c>
    </row>
    <row r="12" spans="2:21" x14ac:dyDescent="0.25">
      <c r="B12" t="s">
        <v>5</v>
      </c>
      <c r="C12" t="s">
        <v>9</v>
      </c>
      <c r="D12" t="s">
        <v>10</v>
      </c>
      <c r="E12" t="s">
        <v>11</v>
      </c>
      <c r="F12" s="3">
        <v>2.7</v>
      </c>
    </row>
    <row r="13" spans="2:21" x14ac:dyDescent="0.25">
      <c r="B13" t="s">
        <v>5</v>
      </c>
      <c r="C13" t="s">
        <v>12</v>
      </c>
      <c r="D13" t="s">
        <v>13</v>
      </c>
      <c r="E13" t="s">
        <v>8</v>
      </c>
      <c r="F13">
        <v>13.4</v>
      </c>
      <c r="N13" t="s">
        <v>656</v>
      </c>
      <c r="O13" s="15">
        <f>O11-O9</f>
        <v>-36.6200000000008</v>
      </c>
      <c r="P13" t="s">
        <v>642</v>
      </c>
    </row>
    <row r="14" spans="2:21" x14ac:dyDescent="0.25">
      <c r="B14" t="s">
        <v>5</v>
      </c>
      <c r="C14" t="s">
        <v>14</v>
      </c>
      <c r="D14" t="s">
        <v>15</v>
      </c>
      <c r="E14" t="s">
        <v>11</v>
      </c>
      <c r="F14" s="3">
        <v>3.1</v>
      </c>
    </row>
    <row r="15" spans="2:21" x14ac:dyDescent="0.25">
      <c r="B15" t="s">
        <v>5</v>
      </c>
      <c r="C15" t="s">
        <v>16</v>
      </c>
      <c r="D15" t="s">
        <v>10</v>
      </c>
      <c r="E15" t="s">
        <v>11</v>
      </c>
      <c r="F15" s="3">
        <v>2</v>
      </c>
    </row>
    <row r="16" spans="2:21" x14ac:dyDescent="0.25">
      <c r="B16" t="s">
        <v>5</v>
      </c>
      <c r="C16" t="s">
        <v>17</v>
      </c>
      <c r="D16" t="s">
        <v>13</v>
      </c>
      <c r="E16" t="s">
        <v>8</v>
      </c>
      <c r="F16">
        <v>27.8</v>
      </c>
    </row>
    <row r="17" spans="1:16" ht="15.75" thickBot="1" x14ac:dyDescent="0.3">
      <c r="A17" s="16"/>
      <c r="B17" s="16" t="s">
        <v>5</v>
      </c>
      <c r="C17" s="16" t="s">
        <v>18</v>
      </c>
      <c r="D17" s="16" t="s">
        <v>19</v>
      </c>
      <c r="E17" s="16" t="s">
        <v>8</v>
      </c>
      <c r="F17" s="16">
        <v>6.5</v>
      </c>
      <c r="H17" s="16" t="s">
        <v>666</v>
      </c>
    </row>
    <row r="18" spans="1:16" x14ac:dyDescent="0.25">
      <c r="A18" s="16"/>
      <c r="B18" s="16" t="s">
        <v>5</v>
      </c>
      <c r="C18" s="16" t="s">
        <v>20</v>
      </c>
      <c r="D18" s="16" t="s">
        <v>21</v>
      </c>
      <c r="E18" s="16" t="s">
        <v>11</v>
      </c>
      <c r="F18" s="17">
        <v>0.9</v>
      </c>
      <c r="H18" s="16" t="s">
        <v>667</v>
      </c>
      <c r="N18" s="30" t="s">
        <v>763</v>
      </c>
      <c r="O18" s="31"/>
      <c r="P18" s="32"/>
    </row>
    <row r="19" spans="1:16" x14ac:dyDescent="0.25">
      <c r="B19" t="s">
        <v>5</v>
      </c>
      <c r="C19" t="s">
        <v>22</v>
      </c>
      <c r="D19" t="s">
        <v>23</v>
      </c>
      <c r="E19" t="s">
        <v>8</v>
      </c>
      <c r="F19">
        <v>39.5</v>
      </c>
      <c r="N19" s="33"/>
      <c r="P19" s="34"/>
    </row>
    <row r="20" spans="1:16" x14ac:dyDescent="0.25">
      <c r="A20" s="16"/>
      <c r="B20" s="16" t="s">
        <v>5</v>
      </c>
      <c r="C20" s="16" t="s">
        <v>659</v>
      </c>
      <c r="D20" s="16" t="s">
        <v>660</v>
      </c>
      <c r="E20" s="16"/>
      <c r="F20" s="16">
        <v>140</v>
      </c>
      <c r="H20" s="16" t="s">
        <v>668</v>
      </c>
      <c r="N20" s="33" t="s">
        <v>632</v>
      </c>
      <c r="O20" s="35">
        <f>Q9/O9</f>
        <v>0.74236085430692256</v>
      </c>
      <c r="P20" s="34"/>
    </row>
    <row r="21" spans="1:16" ht="15.75" thickBot="1" x14ac:dyDescent="0.3">
      <c r="B21" t="s">
        <v>5</v>
      </c>
      <c r="C21" t="s">
        <v>24</v>
      </c>
      <c r="D21" t="s">
        <v>25</v>
      </c>
      <c r="E21" t="s">
        <v>26</v>
      </c>
      <c r="F21" s="4">
        <v>8.4</v>
      </c>
      <c r="N21" s="36" t="s">
        <v>633</v>
      </c>
      <c r="O21" s="37">
        <f>T9/O9</f>
        <v>0.25763914569307744</v>
      </c>
      <c r="P21" s="38"/>
    </row>
    <row r="22" spans="1:16" x14ac:dyDescent="0.25">
      <c r="B22" t="s">
        <v>5</v>
      </c>
      <c r="C22" t="s">
        <v>27</v>
      </c>
      <c r="D22" t="s">
        <v>25</v>
      </c>
      <c r="E22" t="s">
        <v>26</v>
      </c>
      <c r="F22" s="4">
        <v>5.9</v>
      </c>
    </row>
    <row r="23" spans="1:16" x14ac:dyDescent="0.25">
      <c r="B23" t="s">
        <v>5</v>
      </c>
      <c r="C23" t="s">
        <v>28</v>
      </c>
      <c r="D23" t="s">
        <v>13</v>
      </c>
      <c r="E23" t="s">
        <v>8</v>
      </c>
      <c r="F23">
        <v>20.2</v>
      </c>
    </row>
    <row r="24" spans="1:16" x14ac:dyDescent="0.25">
      <c r="B24" t="s">
        <v>5</v>
      </c>
      <c r="C24" t="s">
        <v>29</v>
      </c>
      <c r="D24" t="s">
        <v>30</v>
      </c>
      <c r="E24" t="s">
        <v>11</v>
      </c>
      <c r="F24">
        <v>4</v>
      </c>
    </row>
    <row r="25" spans="1:16" x14ac:dyDescent="0.25">
      <c r="B25" t="s">
        <v>5</v>
      </c>
      <c r="C25" t="s">
        <v>31</v>
      </c>
      <c r="D25" t="s">
        <v>32</v>
      </c>
      <c r="E25" t="s">
        <v>8</v>
      </c>
      <c r="F25">
        <v>68.900000000000006</v>
      </c>
    </row>
    <row r="26" spans="1:16" x14ac:dyDescent="0.25">
      <c r="B26" t="s">
        <v>5</v>
      </c>
      <c r="C26" t="s">
        <v>33</v>
      </c>
      <c r="D26" t="s">
        <v>34</v>
      </c>
      <c r="E26" t="s">
        <v>11</v>
      </c>
      <c r="F26" s="3">
        <v>29.8</v>
      </c>
    </row>
    <row r="27" spans="1:16" ht="15.75" thickBot="1" x14ac:dyDescent="0.3"/>
    <row r="28" spans="1:16" ht="15.75" thickBot="1" x14ac:dyDescent="0.3">
      <c r="E28" s="20" t="s">
        <v>757</v>
      </c>
      <c r="F28" s="22"/>
      <c r="G28" s="21">
        <f>SUM(F11:F26)</f>
        <v>392.2</v>
      </c>
    </row>
    <row r="30" spans="1:16" x14ac:dyDescent="0.25">
      <c r="B30" t="s">
        <v>5</v>
      </c>
      <c r="C30" t="s">
        <v>35</v>
      </c>
      <c r="D30" t="s">
        <v>36</v>
      </c>
      <c r="E30" t="s">
        <v>8</v>
      </c>
      <c r="F30" s="5">
        <v>13.2</v>
      </c>
    </row>
    <row r="31" spans="1:16" x14ac:dyDescent="0.25">
      <c r="B31" t="s">
        <v>5</v>
      </c>
      <c r="C31" t="s">
        <v>37</v>
      </c>
      <c r="D31" t="s">
        <v>38</v>
      </c>
      <c r="E31" t="s">
        <v>39</v>
      </c>
      <c r="F31" s="4">
        <v>20</v>
      </c>
    </row>
    <row r="32" spans="1:16" x14ac:dyDescent="0.25">
      <c r="B32" t="s">
        <v>5</v>
      </c>
      <c r="C32" t="s">
        <v>40</v>
      </c>
      <c r="D32" t="s">
        <v>38</v>
      </c>
      <c r="E32" t="s">
        <v>39</v>
      </c>
      <c r="F32" s="4">
        <v>22.1</v>
      </c>
    </row>
    <row r="33" spans="1:8" x14ac:dyDescent="0.25">
      <c r="A33" s="16"/>
      <c r="B33" s="16" t="s">
        <v>5</v>
      </c>
      <c r="C33" s="16" t="s">
        <v>41</v>
      </c>
      <c r="D33" s="16" t="s">
        <v>13</v>
      </c>
      <c r="E33" s="16" t="s">
        <v>8</v>
      </c>
      <c r="F33" s="8">
        <v>6.1</v>
      </c>
      <c r="H33" s="16" t="s">
        <v>666</v>
      </c>
    </row>
    <row r="34" spans="1:8" x14ac:dyDescent="0.25">
      <c r="B34" t="s">
        <v>5</v>
      </c>
      <c r="C34" t="s">
        <v>42</v>
      </c>
      <c r="D34" t="s">
        <v>10</v>
      </c>
      <c r="E34" t="s">
        <v>11</v>
      </c>
      <c r="F34" s="3">
        <v>0.5</v>
      </c>
    </row>
    <row r="35" spans="1:8" x14ac:dyDescent="0.25">
      <c r="B35" t="s">
        <v>5</v>
      </c>
      <c r="C35" t="s">
        <v>43</v>
      </c>
      <c r="D35" t="s">
        <v>21</v>
      </c>
      <c r="E35" t="s">
        <v>11</v>
      </c>
      <c r="F35" s="3">
        <v>0.7</v>
      </c>
    </row>
    <row r="36" spans="1:8" x14ac:dyDescent="0.25">
      <c r="B36" t="s">
        <v>5</v>
      </c>
      <c r="C36" t="s">
        <v>44</v>
      </c>
      <c r="D36" t="s">
        <v>19</v>
      </c>
      <c r="E36" t="s">
        <v>8</v>
      </c>
      <c r="F36" s="8">
        <v>6.5</v>
      </c>
    </row>
    <row r="37" spans="1:8" x14ac:dyDescent="0.25">
      <c r="B37" t="s">
        <v>5</v>
      </c>
      <c r="C37" t="s">
        <v>45</v>
      </c>
      <c r="D37" t="s">
        <v>46</v>
      </c>
      <c r="E37" t="s">
        <v>8</v>
      </c>
      <c r="F37" s="8">
        <v>15.9</v>
      </c>
    </row>
    <row r="38" spans="1:8" x14ac:dyDescent="0.25">
      <c r="B38" t="s">
        <v>5</v>
      </c>
      <c r="C38" t="s">
        <v>47</v>
      </c>
      <c r="D38" t="s">
        <v>38</v>
      </c>
      <c r="E38" t="s">
        <v>39</v>
      </c>
      <c r="F38" s="4">
        <v>18.3</v>
      </c>
    </row>
    <row r="39" spans="1:8" x14ac:dyDescent="0.25">
      <c r="B39" t="s">
        <v>5</v>
      </c>
      <c r="C39" t="s">
        <v>48</v>
      </c>
      <c r="D39" t="s">
        <v>49</v>
      </c>
      <c r="E39" t="s">
        <v>11</v>
      </c>
      <c r="F39" s="5">
        <v>4.3</v>
      </c>
    </row>
    <row r="40" spans="1:8" x14ac:dyDescent="0.25">
      <c r="B40" t="s">
        <v>5</v>
      </c>
      <c r="C40" t="s">
        <v>50</v>
      </c>
      <c r="D40" t="s">
        <v>51</v>
      </c>
      <c r="E40" t="s">
        <v>52</v>
      </c>
      <c r="F40" s="5">
        <v>4.4000000000000004</v>
      </c>
    </row>
    <row r="41" spans="1:8" x14ac:dyDescent="0.25">
      <c r="B41" t="s">
        <v>5</v>
      </c>
      <c r="C41" t="s">
        <v>53</v>
      </c>
      <c r="D41" t="s">
        <v>54</v>
      </c>
      <c r="E41" t="s">
        <v>8</v>
      </c>
      <c r="F41" s="5">
        <v>72</v>
      </c>
    </row>
    <row r="42" spans="1:8" x14ac:dyDescent="0.25">
      <c r="B42" t="s">
        <v>5</v>
      </c>
      <c r="C42" t="s">
        <v>55</v>
      </c>
      <c r="D42" t="s">
        <v>56</v>
      </c>
      <c r="E42" t="s">
        <v>52</v>
      </c>
      <c r="F42" s="5">
        <v>104</v>
      </c>
    </row>
    <row r="43" spans="1:8" x14ac:dyDescent="0.25">
      <c r="B43" t="s">
        <v>5</v>
      </c>
      <c r="C43" t="s">
        <v>57</v>
      </c>
      <c r="D43" t="s">
        <v>10</v>
      </c>
      <c r="E43" t="s">
        <v>11</v>
      </c>
      <c r="F43" s="3">
        <v>11.3</v>
      </c>
    </row>
    <row r="44" spans="1:8" x14ac:dyDescent="0.25">
      <c r="B44" s="16" t="s">
        <v>5</v>
      </c>
      <c r="C44" s="16" t="s">
        <v>662</v>
      </c>
      <c r="D44" s="16" t="s">
        <v>13</v>
      </c>
      <c r="E44" s="16" t="s">
        <v>8</v>
      </c>
      <c r="F44" s="16">
        <v>5.7</v>
      </c>
      <c r="G44" s="16"/>
      <c r="H44" s="16" t="s">
        <v>671</v>
      </c>
    </row>
    <row r="45" spans="1:8" x14ac:dyDescent="0.25">
      <c r="B45" t="s">
        <v>5</v>
      </c>
      <c r="C45" t="s">
        <v>58</v>
      </c>
      <c r="D45" t="s">
        <v>21</v>
      </c>
      <c r="E45" t="s">
        <v>11</v>
      </c>
      <c r="F45" s="3">
        <v>1.7</v>
      </c>
      <c r="H45" t="s">
        <v>670</v>
      </c>
    </row>
    <row r="46" spans="1:8" x14ac:dyDescent="0.25">
      <c r="B46" t="s">
        <v>5</v>
      </c>
      <c r="C46" t="s">
        <v>59</v>
      </c>
      <c r="D46" t="s">
        <v>60</v>
      </c>
      <c r="E46" t="s">
        <v>61</v>
      </c>
      <c r="F46" s="5">
        <v>4</v>
      </c>
    </row>
    <row r="47" spans="1:8" x14ac:dyDescent="0.25">
      <c r="B47" t="s">
        <v>5</v>
      </c>
      <c r="C47" t="s">
        <v>62</v>
      </c>
      <c r="D47" t="s">
        <v>63</v>
      </c>
      <c r="E47" t="s">
        <v>26</v>
      </c>
      <c r="F47" s="5">
        <v>9</v>
      </c>
    </row>
    <row r="48" spans="1:8" x14ac:dyDescent="0.25">
      <c r="B48" t="s">
        <v>5</v>
      </c>
      <c r="C48" t="s">
        <v>64</v>
      </c>
      <c r="D48" t="s">
        <v>65</v>
      </c>
      <c r="E48" t="s">
        <v>52</v>
      </c>
      <c r="F48" s="5">
        <v>44.3</v>
      </c>
    </row>
    <row r="49" spans="2:8" x14ac:dyDescent="0.25">
      <c r="B49" t="s">
        <v>5</v>
      </c>
      <c r="C49" t="s">
        <v>66</v>
      </c>
      <c r="D49" t="s">
        <v>51</v>
      </c>
      <c r="E49" t="s">
        <v>52</v>
      </c>
      <c r="F49" s="5">
        <v>5</v>
      </c>
    </row>
    <row r="50" spans="2:8" x14ac:dyDescent="0.25">
      <c r="B50" t="s">
        <v>5</v>
      </c>
      <c r="C50" t="s">
        <v>67</v>
      </c>
      <c r="D50" t="s">
        <v>68</v>
      </c>
      <c r="E50" t="s">
        <v>69</v>
      </c>
      <c r="F50" s="5">
        <v>3.4</v>
      </c>
    </row>
    <row r="51" spans="2:8" x14ac:dyDescent="0.25">
      <c r="B51" t="s">
        <v>5</v>
      </c>
      <c r="C51" t="s">
        <v>70</v>
      </c>
      <c r="D51" t="s">
        <v>71</v>
      </c>
      <c r="E51" t="s">
        <v>11</v>
      </c>
      <c r="F51" s="3">
        <v>28.2</v>
      </c>
    </row>
    <row r="52" spans="2:8" x14ac:dyDescent="0.25">
      <c r="B52" t="s">
        <v>5</v>
      </c>
      <c r="C52" t="s">
        <v>72</v>
      </c>
      <c r="D52" t="s">
        <v>73</v>
      </c>
      <c r="E52" t="s">
        <v>11</v>
      </c>
      <c r="F52" s="3">
        <v>22.1</v>
      </c>
    </row>
    <row r="53" spans="2:8" x14ac:dyDescent="0.25">
      <c r="B53" t="s">
        <v>5</v>
      </c>
      <c r="C53" t="s">
        <v>74</v>
      </c>
      <c r="D53" t="s">
        <v>68</v>
      </c>
      <c r="E53" t="s">
        <v>69</v>
      </c>
      <c r="F53" s="3">
        <v>17.399999999999999</v>
      </c>
    </row>
    <row r="54" spans="2:8" x14ac:dyDescent="0.25">
      <c r="B54" t="s">
        <v>5</v>
      </c>
      <c r="C54" t="s">
        <v>75</v>
      </c>
      <c r="D54" t="s">
        <v>76</v>
      </c>
      <c r="E54" t="s">
        <v>11</v>
      </c>
      <c r="F54" s="3">
        <v>128.30000000000001</v>
      </c>
    </row>
    <row r="55" spans="2:8" x14ac:dyDescent="0.25">
      <c r="B55" t="s">
        <v>5</v>
      </c>
      <c r="C55" t="s">
        <v>77</v>
      </c>
      <c r="D55" t="s">
        <v>13</v>
      </c>
      <c r="E55" t="s">
        <v>8</v>
      </c>
      <c r="F55" s="8">
        <v>8.1999999999999993</v>
      </c>
    </row>
    <row r="56" spans="2:8" x14ac:dyDescent="0.25">
      <c r="B56" t="s">
        <v>5</v>
      </c>
      <c r="C56" t="s">
        <v>78</v>
      </c>
      <c r="D56" t="s">
        <v>10</v>
      </c>
      <c r="E56" t="s">
        <v>11</v>
      </c>
      <c r="F56" s="3">
        <v>11.7</v>
      </c>
    </row>
    <row r="57" spans="2:8" x14ac:dyDescent="0.25">
      <c r="B57" t="s">
        <v>5</v>
      </c>
      <c r="C57" t="s">
        <v>79</v>
      </c>
      <c r="D57" t="s">
        <v>80</v>
      </c>
      <c r="E57" t="s">
        <v>11</v>
      </c>
      <c r="F57" s="3">
        <v>16.5</v>
      </c>
    </row>
    <row r="58" spans="2:8" x14ac:dyDescent="0.25">
      <c r="B58" t="s">
        <v>5</v>
      </c>
      <c r="C58" t="s">
        <v>81</v>
      </c>
      <c r="D58" t="s">
        <v>82</v>
      </c>
      <c r="E58" t="s">
        <v>11</v>
      </c>
      <c r="F58" s="3">
        <v>19.8</v>
      </c>
    </row>
    <row r="59" spans="2:8" x14ac:dyDescent="0.25">
      <c r="B59" t="s">
        <v>5</v>
      </c>
      <c r="C59" t="s">
        <v>83</v>
      </c>
      <c r="D59" t="s">
        <v>76</v>
      </c>
      <c r="E59" t="s">
        <v>11</v>
      </c>
      <c r="F59" s="3">
        <v>133.5</v>
      </c>
    </row>
    <row r="60" spans="2:8" x14ac:dyDescent="0.25">
      <c r="B60" t="s">
        <v>5</v>
      </c>
      <c r="C60" t="s">
        <v>84</v>
      </c>
      <c r="D60" t="s">
        <v>68</v>
      </c>
      <c r="E60" t="s">
        <v>69</v>
      </c>
      <c r="F60" s="3">
        <v>42.4</v>
      </c>
    </row>
    <row r="61" spans="2:8" x14ac:dyDescent="0.25">
      <c r="B61" s="16" t="s">
        <v>5</v>
      </c>
      <c r="C61" s="16" t="s">
        <v>663</v>
      </c>
      <c r="D61" s="16" t="s">
        <v>664</v>
      </c>
      <c r="E61" s="16" t="s">
        <v>665</v>
      </c>
      <c r="F61" s="17">
        <v>13.7</v>
      </c>
      <c r="G61" s="16"/>
      <c r="H61" s="16" t="s">
        <v>676</v>
      </c>
    </row>
    <row r="62" spans="2:8" x14ac:dyDescent="0.25">
      <c r="B62" t="s">
        <v>5</v>
      </c>
      <c r="C62" t="s">
        <v>85</v>
      </c>
      <c r="D62" t="s">
        <v>86</v>
      </c>
      <c r="E62" t="s">
        <v>11</v>
      </c>
      <c r="F62" s="3">
        <v>11</v>
      </c>
    </row>
    <row r="63" spans="2:8" x14ac:dyDescent="0.25">
      <c r="B63" t="s">
        <v>5</v>
      </c>
      <c r="C63" t="s">
        <v>87</v>
      </c>
      <c r="D63" t="s">
        <v>88</v>
      </c>
      <c r="E63" t="s">
        <v>11</v>
      </c>
      <c r="F63" s="3">
        <v>4.5</v>
      </c>
    </row>
    <row r="64" spans="2:8" x14ac:dyDescent="0.25">
      <c r="B64" t="s">
        <v>5</v>
      </c>
      <c r="C64" t="s">
        <v>89</v>
      </c>
      <c r="D64" t="s">
        <v>10</v>
      </c>
      <c r="E64" t="s">
        <v>11</v>
      </c>
      <c r="F64" s="3">
        <v>11.3</v>
      </c>
    </row>
    <row r="65" spans="2:8" x14ac:dyDescent="0.25">
      <c r="B65" t="s">
        <v>5</v>
      </c>
      <c r="C65" t="s">
        <v>90</v>
      </c>
      <c r="D65" t="s">
        <v>13</v>
      </c>
      <c r="E65" t="s">
        <v>8</v>
      </c>
      <c r="F65" s="8">
        <v>3.8</v>
      </c>
    </row>
    <row r="66" spans="2:8" x14ac:dyDescent="0.25">
      <c r="B66" t="s">
        <v>5</v>
      </c>
      <c r="C66" t="s">
        <v>91</v>
      </c>
      <c r="D66" t="s">
        <v>92</v>
      </c>
      <c r="E66" t="s">
        <v>8</v>
      </c>
      <c r="F66" s="3">
        <v>28</v>
      </c>
    </row>
    <row r="67" spans="2:8" x14ac:dyDescent="0.25">
      <c r="B67" t="s">
        <v>5</v>
      </c>
      <c r="C67" t="s">
        <v>93</v>
      </c>
      <c r="D67" t="s">
        <v>94</v>
      </c>
      <c r="E67" t="s">
        <v>69</v>
      </c>
      <c r="F67" s="3">
        <v>3.9</v>
      </c>
    </row>
    <row r="68" spans="2:8" x14ac:dyDescent="0.25">
      <c r="B68" t="s">
        <v>5</v>
      </c>
      <c r="C68" t="s">
        <v>95</v>
      </c>
      <c r="D68" t="s">
        <v>96</v>
      </c>
      <c r="E68" t="s">
        <v>69</v>
      </c>
      <c r="F68" s="3">
        <v>3.7</v>
      </c>
    </row>
    <row r="69" spans="2:8" x14ac:dyDescent="0.25">
      <c r="B69" t="s">
        <v>5</v>
      </c>
      <c r="C69" t="s">
        <v>97</v>
      </c>
      <c r="D69" t="s">
        <v>98</v>
      </c>
      <c r="E69" t="s">
        <v>69</v>
      </c>
      <c r="F69" s="3">
        <v>2.5</v>
      </c>
    </row>
    <row r="70" spans="2:8" x14ac:dyDescent="0.25">
      <c r="B70" t="s">
        <v>5</v>
      </c>
      <c r="C70" t="s">
        <v>99</v>
      </c>
      <c r="D70" t="s">
        <v>100</v>
      </c>
      <c r="E70" t="s">
        <v>69</v>
      </c>
      <c r="F70" s="3">
        <v>17</v>
      </c>
    </row>
    <row r="71" spans="2:8" x14ac:dyDescent="0.25">
      <c r="B71" t="s">
        <v>5</v>
      </c>
      <c r="C71" t="s">
        <v>101</v>
      </c>
      <c r="D71" t="s">
        <v>102</v>
      </c>
      <c r="E71" t="s">
        <v>69</v>
      </c>
      <c r="F71" s="3">
        <v>12.5</v>
      </c>
    </row>
    <row r="72" spans="2:8" x14ac:dyDescent="0.25">
      <c r="B72" t="s">
        <v>5</v>
      </c>
      <c r="C72" t="s">
        <v>103</v>
      </c>
      <c r="D72" t="s">
        <v>104</v>
      </c>
      <c r="E72" t="s">
        <v>105</v>
      </c>
      <c r="F72" s="6">
        <v>41.3</v>
      </c>
    </row>
    <row r="73" spans="2:8" x14ac:dyDescent="0.25">
      <c r="B73" t="s">
        <v>5</v>
      </c>
      <c r="C73" t="s">
        <v>106</v>
      </c>
      <c r="D73" t="s">
        <v>107</v>
      </c>
      <c r="E73" t="s">
        <v>11</v>
      </c>
      <c r="F73" s="7">
        <v>18.100000000000001</v>
      </c>
    </row>
    <row r="74" spans="2:8" x14ac:dyDescent="0.25">
      <c r="B74" t="s">
        <v>5</v>
      </c>
      <c r="C74" t="s">
        <v>108</v>
      </c>
      <c r="D74" t="s">
        <v>13</v>
      </c>
      <c r="E74" t="s">
        <v>8</v>
      </c>
      <c r="F74" s="8">
        <v>31.4</v>
      </c>
    </row>
    <row r="75" spans="2:8" x14ac:dyDescent="0.25">
      <c r="B75" t="s">
        <v>5</v>
      </c>
      <c r="C75" t="s">
        <v>109</v>
      </c>
      <c r="D75" t="s">
        <v>110</v>
      </c>
      <c r="E75" t="s">
        <v>69</v>
      </c>
      <c r="F75" s="3">
        <v>2.2000000000000002</v>
      </c>
    </row>
    <row r="76" spans="2:8" x14ac:dyDescent="0.25">
      <c r="B76" t="s">
        <v>5</v>
      </c>
      <c r="C76" t="s">
        <v>111</v>
      </c>
      <c r="D76" t="s">
        <v>46</v>
      </c>
      <c r="E76" t="s">
        <v>8</v>
      </c>
      <c r="F76" s="8">
        <v>19.100000000000001</v>
      </c>
    </row>
    <row r="77" spans="2:8" x14ac:dyDescent="0.25">
      <c r="B77" t="s">
        <v>5</v>
      </c>
      <c r="C77" t="s">
        <v>112</v>
      </c>
      <c r="D77" t="s">
        <v>10</v>
      </c>
      <c r="E77" t="s">
        <v>11</v>
      </c>
      <c r="F77" s="3">
        <v>2.7</v>
      </c>
    </row>
    <row r="78" spans="2:8" x14ac:dyDescent="0.25">
      <c r="B78" t="s">
        <v>5</v>
      </c>
      <c r="C78" t="s">
        <v>113</v>
      </c>
      <c r="D78" t="s">
        <v>13</v>
      </c>
      <c r="E78" t="s">
        <v>8</v>
      </c>
      <c r="F78" s="8">
        <v>17.899999999999999</v>
      </c>
    </row>
    <row r="79" spans="2:8" x14ac:dyDescent="0.25">
      <c r="B79" t="s">
        <v>5</v>
      </c>
      <c r="C79" t="s">
        <v>114</v>
      </c>
      <c r="D79" t="s">
        <v>10</v>
      </c>
      <c r="E79" t="s">
        <v>11</v>
      </c>
      <c r="F79" s="3">
        <v>2.35</v>
      </c>
      <c r="H79" t="s">
        <v>670</v>
      </c>
    </row>
    <row r="80" spans="2:8" x14ac:dyDescent="0.25">
      <c r="B80" t="s">
        <v>5</v>
      </c>
      <c r="C80" t="s">
        <v>115</v>
      </c>
      <c r="D80" t="s">
        <v>19</v>
      </c>
      <c r="E80" t="s">
        <v>8</v>
      </c>
      <c r="F80" s="8">
        <v>6.6</v>
      </c>
      <c r="H80" t="s">
        <v>670</v>
      </c>
    </row>
    <row r="81" spans="2:8" x14ac:dyDescent="0.25">
      <c r="B81" t="s">
        <v>5</v>
      </c>
      <c r="C81" t="s">
        <v>116</v>
      </c>
      <c r="D81" t="s">
        <v>21</v>
      </c>
      <c r="E81" t="s">
        <v>11</v>
      </c>
      <c r="F81" s="3">
        <v>0.97</v>
      </c>
      <c r="H81" t="s">
        <v>670</v>
      </c>
    </row>
    <row r="82" spans="2:8" x14ac:dyDescent="0.25">
      <c r="B82" t="s">
        <v>5</v>
      </c>
      <c r="C82" t="s">
        <v>117</v>
      </c>
      <c r="D82" t="s">
        <v>118</v>
      </c>
      <c r="E82" t="s">
        <v>119</v>
      </c>
      <c r="F82" s="4">
        <v>32.6</v>
      </c>
    </row>
    <row r="83" spans="2:8" x14ac:dyDescent="0.25">
      <c r="B83" t="s">
        <v>5</v>
      </c>
      <c r="C83" t="s">
        <v>120</v>
      </c>
      <c r="D83" t="s">
        <v>118</v>
      </c>
      <c r="E83" t="s">
        <v>119</v>
      </c>
      <c r="F83" s="4">
        <v>30.3</v>
      </c>
    </row>
    <row r="84" spans="2:8" x14ac:dyDescent="0.25">
      <c r="B84" t="s">
        <v>5</v>
      </c>
      <c r="C84" t="s">
        <v>121</v>
      </c>
      <c r="D84" t="s">
        <v>38</v>
      </c>
      <c r="E84" t="s">
        <v>39</v>
      </c>
      <c r="F84" s="4">
        <v>18</v>
      </c>
    </row>
    <row r="85" spans="2:8" x14ac:dyDescent="0.25">
      <c r="B85" t="s">
        <v>5</v>
      </c>
      <c r="C85" t="s">
        <v>122</v>
      </c>
      <c r="D85" t="s">
        <v>38</v>
      </c>
      <c r="E85" t="s">
        <v>39</v>
      </c>
      <c r="F85" s="4">
        <v>19.5</v>
      </c>
    </row>
    <row r="86" spans="2:8" x14ac:dyDescent="0.25">
      <c r="B86" t="s">
        <v>5</v>
      </c>
      <c r="C86" t="s">
        <v>123</v>
      </c>
      <c r="D86" t="s">
        <v>124</v>
      </c>
      <c r="E86" t="s">
        <v>8</v>
      </c>
      <c r="F86" s="5">
        <v>112.6</v>
      </c>
      <c r="H86" t="s">
        <v>669</v>
      </c>
    </row>
    <row r="87" spans="2:8" x14ac:dyDescent="0.25">
      <c r="B87" t="s">
        <v>5</v>
      </c>
      <c r="C87" t="s">
        <v>125</v>
      </c>
      <c r="D87" t="s">
        <v>13</v>
      </c>
      <c r="E87" t="s">
        <v>8</v>
      </c>
      <c r="F87" s="8">
        <v>25.7</v>
      </c>
      <c r="H87" t="s">
        <v>670</v>
      </c>
    </row>
    <row r="88" spans="2:8" x14ac:dyDescent="0.25">
      <c r="B88" t="s">
        <v>5</v>
      </c>
      <c r="C88" t="s">
        <v>126</v>
      </c>
      <c r="D88" t="s">
        <v>13</v>
      </c>
      <c r="E88" t="s">
        <v>8</v>
      </c>
      <c r="F88" s="8">
        <v>39.1</v>
      </c>
    </row>
    <row r="89" spans="2:8" x14ac:dyDescent="0.25">
      <c r="B89" t="s">
        <v>5</v>
      </c>
      <c r="C89" t="s">
        <v>127</v>
      </c>
      <c r="D89" t="s">
        <v>13</v>
      </c>
      <c r="E89" t="s">
        <v>8</v>
      </c>
      <c r="F89" s="8">
        <f>52.1</f>
        <v>52.1</v>
      </c>
      <c r="H89" t="s">
        <v>670</v>
      </c>
    </row>
    <row r="90" spans="2:8" x14ac:dyDescent="0.25">
      <c r="B90" t="s">
        <v>5</v>
      </c>
      <c r="C90" t="s">
        <v>128</v>
      </c>
      <c r="D90" t="s">
        <v>13</v>
      </c>
      <c r="E90" t="s">
        <v>8</v>
      </c>
      <c r="F90" s="8">
        <v>13.5</v>
      </c>
      <c r="H90" t="s">
        <v>677</v>
      </c>
    </row>
    <row r="91" spans="2:8" x14ac:dyDescent="0.25">
      <c r="B91" t="s">
        <v>5</v>
      </c>
      <c r="C91" t="s">
        <v>129</v>
      </c>
      <c r="D91" t="s">
        <v>10</v>
      </c>
      <c r="E91" t="s">
        <v>11</v>
      </c>
      <c r="F91" s="3">
        <v>1.2</v>
      </c>
    </row>
    <row r="92" spans="2:8" x14ac:dyDescent="0.25">
      <c r="B92" t="s">
        <v>5</v>
      </c>
      <c r="C92" t="s">
        <v>130</v>
      </c>
      <c r="D92" t="s">
        <v>38</v>
      </c>
      <c r="E92" t="s">
        <v>39</v>
      </c>
      <c r="F92" s="4">
        <v>17</v>
      </c>
    </row>
    <row r="93" spans="2:8" x14ac:dyDescent="0.25">
      <c r="B93" t="s">
        <v>5</v>
      </c>
      <c r="C93" t="s">
        <v>131</v>
      </c>
      <c r="D93" t="s">
        <v>132</v>
      </c>
      <c r="E93" t="s">
        <v>61</v>
      </c>
      <c r="F93" s="5">
        <v>10.199999999999999</v>
      </c>
    </row>
    <row r="94" spans="2:8" x14ac:dyDescent="0.25">
      <c r="B94" t="s">
        <v>5</v>
      </c>
      <c r="C94" t="s">
        <v>133</v>
      </c>
      <c r="D94" t="s">
        <v>134</v>
      </c>
      <c r="E94" t="s">
        <v>61</v>
      </c>
      <c r="F94" s="5">
        <v>4.7</v>
      </c>
    </row>
    <row r="95" spans="2:8" x14ac:dyDescent="0.25">
      <c r="B95" t="s">
        <v>5</v>
      </c>
      <c r="C95" t="s">
        <v>135</v>
      </c>
      <c r="D95" t="s">
        <v>136</v>
      </c>
      <c r="E95" t="s">
        <v>61</v>
      </c>
      <c r="F95" s="5">
        <v>1</v>
      </c>
    </row>
    <row r="96" spans="2:8" x14ac:dyDescent="0.25">
      <c r="B96" t="s">
        <v>5</v>
      </c>
      <c r="C96" t="s">
        <v>137</v>
      </c>
      <c r="D96" t="s">
        <v>136</v>
      </c>
      <c r="E96" t="s">
        <v>61</v>
      </c>
      <c r="F96" s="5">
        <v>1</v>
      </c>
    </row>
    <row r="97" spans="2:8" x14ac:dyDescent="0.25">
      <c r="B97" t="s">
        <v>5</v>
      </c>
      <c r="C97" t="s">
        <v>138</v>
      </c>
      <c r="D97" t="s">
        <v>139</v>
      </c>
      <c r="E97" t="s">
        <v>61</v>
      </c>
      <c r="F97" s="5">
        <v>1.5</v>
      </c>
    </row>
    <row r="98" spans="2:8" x14ac:dyDescent="0.25">
      <c r="B98" t="s">
        <v>5</v>
      </c>
      <c r="C98" t="s">
        <v>140</v>
      </c>
      <c r="D98" t="s">
        <v>141</v>
      </c>
      <c r="E98" t="s">
        <v>61</v>
      </c>
      <c r="F98" s="5">
        <v>1.5</v>
      </c>
    </row>
    <row r="99" spans="2:8" x14ac:dyDescent="0.25">
      <c r="B99" t="s">
        <v>5</v>
      </c>
      <c r="C99" t="s">
        <v>142</v>
      </c>
      <c r="D99" t="s">
        <v>143</v>
      </c>
      <c r="E99" t="s">
        <v>26</v>
      </c>
      <c r="F99" s="7">
        <v>23</v>
      </c>
    </row>
    <row r="100" spans="2:8" x14ac:dyDescent="0.25">
      <c r="B100" t="s">
        <v>5</v>
      </c>
      <c r="C100" t="s">
        <v>144</v>
      </c>
      <c r="D100" t="s">
        <v>145</v>
      </c>
      <c r="E100" t="s">
        <v>61</v>
      </c>
      <c r="F100" s="4">
        <v>2.6</v>
      </c>
    </row>
    <row r="101" spans="2:8" x14ac:dyDescent="0.25">
      <c r="B101" t="s">
        <v>5</v>
      </c>
      <c r="C101" t="s">
        <v>146</v>
      </c>
      <c r="D101" t="s">
        <v>145</v>
      </c>
      <c r="E101" t="s">
        <v>61</v>
      </c>
      <c r="F101" s="4">
        <v>2.5</v>
      </c>
    </row>
    <row r="102" spans="2:8" x14ac:dyDescent="0.25">
      <c r="B102" t="s">
        <v>5</v>
      </c>
      <c r="C102" t="s">
        <v>147</v>
      </c>
      <c r="D102" t="s">
        <v>145</v>
      </c>
      <c r="E102" t="s">
        <v>61</v>
      </c>
      <c r="F102" s="4">
        <v>2.5</v>
      </c>
    </row>
    <row r="103" spans="2:8" x14ac:dyDescent="0.25">
      <c r="B103" t="s">
        <v>5</v>
      </c>
      <c r="C103" t="s">
        <v>148</v>
      </c>
      <c r="D103" t="s">
        <v>150</v>
      </c>
      <c r="E103" t="s">
        <v>119</v>
      </c>
      <c r="F103" s="7">
        <v>22</v>
      </c>
    </row>
    <row r="104" spans="2:8" x14ac:dyDescent="0.25">
      <c r="B104" t="s">
        <v>5</v>
      </c>
      <c r="C104" t="s">
        <v>149</v>
      </c>
      <c r="D104" t="s">
        <v>150</v>
      </c>
      <c r="E104" t="s">
        <v>119</v>
      </c>
      <c r="F104" s="7">
        <v>22</v>
      </c>
    </row>
    <row r="105" spans="2:8" x14ac:dyDescent="0.25">
      <c r="B105" t="s">
        <v>5</v>
      </c>
      <c r="C105" t="s">
        <v>152</v>
      </c>
      <c r="D105" t="s">
        <v>153</v>
      </c>
      <c r="E105" t="s">
        <v>119</v>
      </c>
      <c r="F105" s="4">
        <v>141.69999999999999</v>
      </c>
    </row>
    <row r="106" spans="2:8" x14ac:dyDescent="0.25">
      <c r="B106" t="s">
        <v>5</v>
      </c>
      <c r="C106" t="s">
        <v>154</v>
      </c>
      <c r="D106" t="s">
        <v>155</v>
      </c>
      <c r="E106" t="s">
        <v>8</v>
      </c>
      <c r="F106" s="4">
        <v>2.2200000000000002</v>
      </c>
      <c r="H106" t="s">
        <v>670</v>
      </c>
    </row>
    <row r="107" spans="2:8" x14ac:dyDescent="0.25">
      <c r="B107" t="s">
        <v>5</v>
      </c>
      <c r="C107" t="s">
        <v>156</v>
      </c>
      <c r="D107" t="s">
        <v>155</v>
      </c>
      <c r="E107" t="s">
        <v>8</v>
      </c>
      <c r="F107" s="4">
        <v>2.2200000000000002</v>
      </c>
      <c r="H107" t="s">
        <v>670</v>
      </c>
    </row>
    <row r="108" spans="2:8" x14ac:dyDescent="0.25">
      <c r="B108" t="s">
        <v>5</v>
      </c>
      <c r="C108" t="s">
        <v>157</v>
      </c>
      <c r="D108" t="s">
        <v>10</v>
      </c>
      <c r="E108" t="s">
        <v>11</v>
      </c>
      <c r="F108" s="4">
        <v>2.86</v>
      </c>
      <c r="H108" t="s">
        <v>670</v>
      </c>
    </row>
    <row r="109" spans="2:8" x14ac:dyDescent="0.25">
      <c r="B109" t="s">
        <v>5</v>
      </c>
      <c r="C109" t="s">
        <v>158</v>
      </c>
      <c r="D109" t="s">
        <v>145</v>
      </c>
      <c r="E109" t="s">
        <v>61</v>
      </c>
      <c r="F109" s="6">
        <v>2.9</v>
      </c>
    </row>
    <row r="110" spans="2:8" x14ac:dyDescent="0.25">
      <c r="B110" t="s">
        <v>5</v>
      </c>
      <c r="C110" t="s">
        <v>159</v>
      </c>
      <c r="D110" t="s">
        <v>145</v>
      </c>
      <c r="E110" t="s">
        <v>61</v>
      </c>
      <c r="F110" s="4">
        <v>2.9</v>
      </c>
    </row>
    <row r="111" spans="2:8" x14ac:dyDescent="0.25">
      <c r="B111" t="s">
        <v>5</v>
      </c>
      <c r="C111" t="s">
        <v>160</v>
      </c>
      <c r="D111" t="s">
        <v>161</v>
      </c>
      <c r="E111" t="s">
        <v>26</v>
      </c>
      <c r="F111" s="4">
        <v>33.700000000000003</v>
      </c>
    </row>
    <row r="112" spans="2:8" x14ac:dyDescent="0.25">
      <c r="B112" t="s">
        <v>5</v>
      </c>
      <c r="C112" t="s">
        <v>162</v>
      </c>
      <c r="D112" t="s">
        <v>38</v>
      </c>
      <c r="E112" t="s">
        <v>39</v>
      </c>
      <c r="F112" s="4">
        <v>21.9</v>
      </c>
    </row>
    <row r="113" spans="2:8" x14ac:dyDescent="0.25">
      <c r="B113" t="s">
        <v>5</v>
      </c>
      <c r="C113" t="s">
        <v>163</v>
      </c>
      <c r="D113" t="s">
        <v>164</v>
      </c>
      <c r="E113" t="s">
        <v>61</v>
      </c>
      <c r="F113" s="3">
        <v>5</v>
      </c>
    </row>
    <row r="114" spans="2:8" x14ac:dyDescent="0.25">
      <c r="B114" t="s">
        <v>5</v>
      </c>
      <c r="C114" t="s">
        <v>165</v>
      </c>
      <c r="D114" t="s">
        <v>145</v>
      </c>
      <c r="E114" t="s">
        <v>61</v>
      </c>
      <c r="F114" s="4">
        <v>3.5</v>
      </c>
    </row>
    <row r="115" spans="2:8" x14ac:dyDescent="0.25">
      <c r="B115" t="s">
        <v>5</v>
      </c>
      <c r="C115" t="s">
        <v>166</v>
      </c>
      <c r="D115" t="s">
        <v>167</v>
      </c>
      <c r="E115" t="s">
        <v>61</v>
      </c>
      <c r="F115" s="4">
        <v>41</v>
      </c>
      <c r="H115" t="s">
        <v>672</v>
      </c>
    </row>
    <row r="116" spans="2:8" x14ac:dyDescent="0.25">
      <c r="B116" t="s">
        <v>5</v>
      </c>
      <c r="C116" t="s">
        <v>168</v>
      </c>
      <c r="D116" t="s">
        <v>169</v>
      </c>
      <c r="E116" t="s">
        <v>61</v>
      </c>
      <c r="F116" s="4">
        <v>7</v>
      </c>
    </row>
    <row r="117" spans="2:8" x14ac:dyDescent="0.25">
      <c r="B117" t="s">
        <v>5</v>
      </c>
      <c r="C117" t="s">
        <v>170</v>
      </c>
      <c r="D117" t="s">
        <v>145</v>
      </c>
      <c r="E117" t="s">
        <v>61</v>
      </c>
      <c r="F117" s="4">
        <v>3.1</v>
      </c>
    </row>
    <row r="118" spans="2:8" x14ac:dyDescent="0.25">
      <c r="B118" t="s">
        <v>5</v>
      </c>
      <c r="C118" t="s">
        <v>171</v>
      </c>
      <c r="D118" t="s">
        <v>172</v>
      </c>
      <c r="E118" t="s">
        <v>61</v>
      </c>
      <c r="F118" s="3">
        <v>18</v>
      </c>
    </row>
    <row r="119" spans="2:8" x14ac:dyDescent="0.25">
      <c r="B119" t="s">
        <v>5</v>
      </c>
      <c r="C119" t="s">
        <v>173</v>
      </c>
      <c r="D119" t="s">
        <v>167</v>
      </c>
      <c r="E119" t="s">
        <v>61</v>
      </c>
      <c r="F119" s="4">
        <v>41</v>
      </c>
      <c r="H119" t="s">
        <v>673</v>
      </c>
    </row>
    <row r="120" spans="2:8" x14ac:dyDescent="0.25">
      <c r="B120" t="s">
        <v>5</v>
      </c>
      <c r="C120" t="s">
        <v>174</v>
      </c>
      <c r="D120" t="s">
        <v>145</v>
      </c>
      <c r="E120" t="s">
        <v>61</v>
      </c>
      <c r="F120" s="4">
        <v>3.1</v>
      </c>
    </row>
    <row r="121" spans="2:8" x14ac:dyDescent="0.25">
      <c r="B121" t="s">
        <v>5</v>
      </c>
      <c r="C121" t="s">
        <v>175</v>
      </c>
      <c r="D121" t="s">
        <v>176</v>
      </c>
      <c r="E121" t="s">
        <v>61</v>
      </c>
      <c r="F121" s="4">
        <v>8.5</v>
      </c>
    </row>
    <row r="122" spans="2:8" x14ac:dyDescent="0.25">
      <c r="B122" t="s">
        <v>5</v>
      </c>
      <c r="C122" t="s">
        <v>177</v>
      </c>
      <c r="D122" t="s">
        <v>178</v>
      </c>
      <c r="E122" t="s">
        <v>26</v>
      </c>
      <c r="F122" s="3">
        <v>14.5</v>
      </c>
    </row>
    <row r="123" spans="2:8" x14ac:dyDescent="0.25">
      <c r="B123" t="s">
        <v>5</v>
      </c>
      <c r="C123" t="s">
        <v>179</v>
      </c>
      <c r="D123" t="s">
        <v>169</v>
      </c>
      <c r="E123" t="s">
        <v>61</v>
      </c>
      <c r="F123" s="4">
        <v>7</v>
      </c>
    </row>
    <row r="124" spans="2:8" x14ac:dyDescent="0.25">
      <c r="B124" t="s">
        <v>5</v>
      </c>
      <c r="C124" t="s">
        <v>180</v>
      </c>
      <c r="D124" t="s">
        <v>145</v>
      </c>
      <c r="E124" t="s">
        <v>61</v>
      </c>
      <c r="F124" s="4">
        <v>3.1</v>
      </c>
    </row>
    <row r="125" spans="2:8" x14ac:dyDescent="0.25">
      <c r="B125" t="s">
        <v>5</v>
      </c>
      <c r="C125" t="s">
        <v>181</v>
      </c>
      <c r="D125" t="s">
        <v>167</v>
      </c>
      <c r="E125" t="s">
        <v>61</v>
      </c>
      <c r="F125" s="4">
        <v>33.5</v>
      </c>
      <c r="H125" t="s">
        <v>674</v>
      </c>
    </row>
    <row r="126" spans="2:8" x14ac:dyDescent="0.25">
      <c r="B126" t="s">
        <v>5</v>
      </c>
      <c r="C126" t="s">
        <v>182</v>
      </c>
      <c r="D126" t="s">
        <v>145</v>
      </c>
      <c r="E126" t="s">
        <v>61</v>
      </c>
      <c r="F126" s="4">
        <v>3.5</v>
      </c>
    </row>
    <row r="127" spans="2:8" x14ac:dyDescent="0.25">
      <c r="B127" t="s">
        <v>5</v>
      </c>
      <c r="C127" t="s">
        <v>183</v>
      </c>
      <c r="D127" t="s">
        <v>169</v>
      </c>
      <c r="E127" t="s">
        <v>61</v>
      </c>
      <c r="F127" s="4">
        <v>4</v>
      </c>
    </row>
    <row r="128" spans="2:8" x14ac:dyDescent="0.25">
      <c r="B128" t="s">
        <v>5</v>
      </c>
      <c r="C128" t="s">
        <v>184</v>
      </c>
      <c r="D128" t="s">
        <v>185</v>
      </c>
      <c r="E128" t="s">
        <v>26</v>
      </c>
      <c r="F128" s="3">
        <v>10</v>
      </c>
    </row>
    <row r="129" spans="2:8" x14ac:dyDescent="0.25">
      <c r="B129" t="s">
        <v>5</v>
      </c>
      <c r="C129" t="s">
        <v>186</v>
      </c>
      <c r="D129" t="s">
        <v>187</v>
      </c>
      <c r="E129" t="s">
        <v>11</v>
      </c>
      <c r="F129" s="3">
        <v>10</v>
      </c>
    </row>
    <row r="130" spans="2:8" x14ac:dyDescent="0.25">
      <c r="B130" t="s">
        <v>5</v>
      </c>
      <c r="C130" t="s">
        <v>188</v>
      </c>
      <c r="D130" t="s">
        <v>145</v>
      </c>
      <c r="E130" t="s">
        <v>61</v>
      </c>
      <c r="F130" s="4">
        <v>3.1</v>
      </c>
    </row>
    <row r="131" spans="2:8" x14ac:dyDescent="0.25">
      <c r="B131" t="s">
        <v>5</v>
      </c>
      <c r="C131" t="s">
        <v>189</v>
      </c>
      <c r="D131" t="s">
        <v>145</v>
      </c>
      <c r="E131" t="s">
        <v>61</v>
      </c>
      <c r="F131" s="6">
        <v>3.1</v>
      </c>
    </row>
    <row r="132" spans="2:8" x14ac:dyDescent="0.25">
      <c r="B132" t="s">
        <v>5</v>
      </c>
      <c r="C132" t="s">
        <v>190</v>
      </c>
      <c r="D132" t="s">
        <v>169</v>
      </c>
      <c r="E132" t="s">
        <v>61</v>
      </c>
      <c r="F132" s="6">
        <v>4</v>
      </c>
    </row>
    <row r="133" spans="2:8" x14ac:dyDescent="0.25">
      <c r="B133" t="s">
        <v>5</v>
      </c>
      <c r="C133" t="s">
        <v>191</v>
      </c>
      <c r="D133" t="s">
        <v>60</v>
      </c>
      <c r="E133" t="s">
        <v>61</v>
      </c>
      <c r="F133" s="6">
        <v>31.5</v>
      </c>
      <c r="H133" t="s">
        <v>675</v>
      </c>
    </row>
    <row r="134" spans="2:8" x14ac:dyDescent="0.25">
      <c r="B134" t="s">
        <v>5</v>
      </c>
      <c r="C134" t="s">
        <v>192</v>
      </c>
      <c r="D134" t="s">
        <v>145</v>
      </c>
      <c r="E134" t="s">
        <v>61</v>
      </c>
      <c r="F134" s="6">
        <v>3.1</v>
      </c>
    </row>
    <row r="135" spans="2:8" x14ac:dyDescent="0.25">
      <c r="B135" t="s">
        <v>5</v>
      </c>
      <c r="C135" t="s">
        <v>193</v>
      </c>
      <c r="D135" t="s">
        <v>194</v>
      </c>
      <c r="E135" t="s">
        <v>11</v>
      </c>
      <c r="F135" s="3">
        <v>8.1999999999999993</v>
      </c>
    </row>
    <row r="136" spans="2:8" ht="15.75" thickBot="1" x14ac:dyDescent="0.3"/>
    <row r="137" spans="2:8" ht="15.75" thickBot="1" x14ac:dyDescent="0.3">
      <c r="E137" s="20" t="s">
        <v>758</v>
      </c>
      <c r="F137" s="22"/>
      <c r="G137" s="21">
        <f>SUM(F30:F135)</f>
        <v>1990.3199999999995</v>
      </c>
    </row>
    <row r="139" spans="2:8" x14ac:dyDescent="0.25">
      <c r="B139" t="s">
        <v>5</v>
      </c>
      <c r="C139" t="s">
        <v>195</v>
      </c>
      <c r="D139" t="s">
        <v>196</v>
      </c>
      <c r="E139" t="s">
        <v>26</v>
      </c>
      <c r="F139" s="4">
        <v>66.2</v>
      </c>
    </row>
    <row r="140" spans="2:8" x14ac:dyDescent="0.25">
      <c r="B140" t="s">
        <v>5</v>
      </c>
      <c r="C140" t="s">
        <v>197</v>
      </c>
      <c r="D140" t="s">
        <v>198</v>
      </c>
      <c r="E140" t="s">
        <v>8</v>
      </c>
      <c r="F140" s="8">
        <v>17.5</v>
      </c>
      <c r="H140" t="s">
        <v>670</v>
      </c>
    </row>
    <row r="141" spans="2:8" x14ac:dyDescent="0.25">
      <c r="B141" t="s">
        <v>5</v>
      </c>
      <c r="C141" t="s">
        <v>199</v>
      </c>
      <c r="D141" t="s">
        <v>10</v>
      </c>
      <c r="E141" t="s">
        <v>11</v>
      </c>
      <c r="F141" s="3">
        <v>11.3</v>
      </c>
    </row>
    <row r="142" spans="2:8" x14ac:dyDescent="0.25">
      <c r="B142" t="s">
        <v>5</v>
      </c>
      <c r="C142" t="s">
        <v>200</v>
      </c>
      <c r="D142" t="s">
        <v>13</v>
      </c>
      <c r="E142" t="s">
        <v>8</v>
      </c>
      <c r="F142" s="8">
        <v>9.6</v>
      </c>
    </row>
    <row r="143" spans="2:8" x14ac:dyDescent="0.25">
      <c r="B143" t="s">
        <v>5</v>
      </c>
      <c r="C143" t="s">
        <v>201</v>
      </c>
      <c r="D143" t="s">
        <v>21</v>
      </c>
      <c r="E143" t="s">
        <v>11</v>
      </c>
      <c r="F143" s="3">
        <v>1.5</v>
      </c>
    </row>
    <row r="144" spans="2:8" x14ac:dyDescent="0.25">
      <c r="B144" t="s">
        <v>5</v>
      </c>
      <c r="C144" t="s">
        <v>202</v>
      </c>
      <c r="D144" t="s">
        <v>164</v>
      </c>
      <c r="E144" t="s">
        <v>61</v>
      </c>
      <c r="F144" s="3">
        <v>4</v>
      </c>
    </row>
    <row r="145" spans="2:6" x14ac:dyDescent="0.25">
      <c r="B145" t="s">
        <v>5</v>
      </c>
      <c r="C145" t="s">
        <v>203</v>
      </c>
      <c r="D145" t="s">
        <v>145</v>
      </c>
      <c r="E145" t="s">
        <v>61</v>
      </c>
      <c r="F145" s="4">
        <v>2</v>
      </c>
    </row>
    <row r="146" spans="2:6" x14ac:dyDescent="0.25">
      <c r="B146" t="s">
        <v>5</v>
      </c>
      <c r="C146" t="s">
        <v>204</v>
      </c>
      <c r="D146" t="s">
        <v>145</v>
      </c>
      <c r="E146" t="s">
        <v>61</v>
      </c>
      <c r="F146" s="4">
        <v>2.5</v>
      </c>
    </row>
    <row r="147" spans="2:6" x14ac:dyDescent="0.25">
      <c r="B147" t="s">
        <v>5</v>
      </c>
      <c r="C147" t="s">
        <v>205</v>
      </c>
      <c r="D147" t="s">
        <v>206</v>
      </c>
      <c r="E147" t="s">
        <v>26</v>
      </c>
      <c r="F147" s="4">
        <v>19</v>
      </c>
    </row>
    <row r="148" spans="2:6" x14ac:dyDescent="0.25">
      <c r="B148" t="s">
        <v>5</v>
      </c>
      <c r="C148" t="s">
        <v>207</v>
      </c>
      <c r="D148" t="s">
        <v>208</v>
      </c>
      <c r="E148" t="s">
        <v>209</v>
      </c>
      <c r="F148" s="4">
        <v>5</v>
      </c>
    </row>
    <row r="149" spans="2:6" x14ac:dyDescent="0.25">
      <c r="B149" t="s">
        <v>5</v>
      </c>
      <c r="C149" t="s">
        <v>210</v>
      </c>
      <c r="D149" t="s">
        <v>211</v>
      </c>
      <c r="E149" t="s">
        <v>69</v>
      </c>
      <c r="F149" s="4">
        <v>7</v>
      </c>
    </row>
    <row r="150" spans="2:6" x14ac:dyDescent="0.25">
      <c r="B150" t="s">
        <v>5</v>
      </c>
      <c r="C150" t="s">
        <v>212</v>
      </c>
      <c r="D150" t="s">
        <v>213</v>
      </c>
      <c r="E150" t="s">
        <v>209</v>
      </c>
      <c r="F150" s="4">
        <v>9</v>
      </c>
    </row>
    <row r="151" spans="2:6" x14ac:dyDescent="0.25">
      <c r="B151" t="s">
        <v>5</v>
      </c>
      <c r="C151" t="s">
        <v>214</v>
      </c>
      <c r="D151" t="s">
        <v>213</v>
      </c>
      <c r="E151" t="s">
        <v>209</v>
      </c>
      <c r="F151" s="4">
        <v>9</v>
      </c>
    </row>
    <row r="152" spans="2:6" x14ac:dyDescent="0.25">
      <c r="B152" t="s">
        <v>5</v>
      </c>
      <c r="C152" t="s">
        <v>215</v>
      </c>
      <c r="D152" t="s">
        <v>213</v>
      </c>
      <c r="E152" t="s">
        <v>209</v>
      </c>
      <c r="F152" s="4">
        <v>9</v>
      </c>
    </row>
    <row r="153" spans="2:6" x14ac:dyDescent="0.25">
      <c r="B153" t="s">
        <v>5</v>
      </c>
      <c r="C153" t="s">
        <v>216</v>
      </c>
      <c r="D153" t="s">
        <v>213</v>
      </c>
      <c r="E153" t="s">
        <v>209</v>
      </c>
      <c r="F153" s="4">
        <v>10.9</v>
      </c>
    </row>
    <row r="154" spans="2:6" x14ac:dyDescent="0.25">
      <c r="B154" t="s">
        <v>5</v>
      </c>
      <c r="C154" t="s">
        <v>217</v>
      </c>
      <c r="D154" t="s">
        <v>213</v>
      </c>
      <c r="E154" t="s">
        <v>209</v>
      </c>
      <c r="F154" s="4">
        <v>9</v>
      </c>
    </row>
    <row r="155" spans="2:6" x14ac:dyDescent="0.25">
      <c r="B155" t="s">
        <v>5</v>
      </c>
      <c r="C155" t="s">
        <v>218</v>
      </c>
      <c r="D155" t="s">
        <v>213</v>
      </c>
      <c r="E155" t="s">
        <v>209</v>
      </c>
      <c r="F155" s="4">
        <v>9</v>
      </c>
    </row>
    <row r="156" spans="2:6" x14ac:dyDescent="0.25">
      <c r="B156" t="s">
        <v>5</v>
      </c>
      <c r="C156" t="s">
        <v>219</v>
      </c>
      <c r="D156" t="s">
        <v>213</v>
      </c>
      <c r="E156" t="s">
        <v>209</v>
      </c>
      <c r="F156" s="4">
        <v>8.6999999999999993</v>
      </c>
    </row>
    <row r="157" spans="2:6" x14ac:dyDescent="0.25">
      <c r="B157" t="s">
        <v>5</v>
      </c>
      <c r="C157" t="s">
        <v>220</v>
      </c>
      <c r="D157" t="s">
        <v>143</v>
      </c>
      <c r="E157" t="s">
        <v>26</v>
      </c>
      <c r="F157" s="4">
        <v>18.8</v>
      </c>
    </row>
    <row r="158" spans="2:6" x14ac:dyDescent="0.25">
      <c r="B158" t="s">
        <v>5</v>
      </c>
      <c r="C158" t="s">
        <v>221</v>
      </c>
      <c r="D158" t="s">
        <v>143</v>
      </c>
      <c r="E158" t="s">
        <v>26</v>
      </c>
      <c r="F158" s="4">
        <v>7.6</v>
      </c>
    </row>
    <row r="159" spans="2:6" x14ac:dyDescent="0.25">
      <c r="B159" t="s">
        <v>5</v>
      </c>
      <c r="C159" t="s">
        <v>222</v>
      </c>
      <c r="D159" t="s">
        <v>223</v>
      </c>
      <c r="E159" t="s">
        <v>8</v>
      </c>
      <c r="F159" s="8">
        <v>15.8</v>
      </c>
    </row>
    <row r="160" spans="2:6" x14ac:dyDescent="0.25">
      <c r="B160" t="s">
        <v>5</v>
      </c>
      <c r="C160" t="s">
        <v>224</v>
      </c>
      <c r="D160" t="s">
        <v>21</v>
      </c>
      <c r="E160" t="s">
        <v>11</v>
      </c>
      <c r="F160" s="3">
        <v>1.5</v>
      </c>
    </row>
    <row r="161" spans="2:6" x14ac:dyDescent="0.25">
      <c r="B161" t="s">
        <v>5</v>
      </c>
      <c r="C161" t="s">
        <v>225</v>
      </c>
      <c r="D161" t="s">
        <v>13</v>
      </c>
      <c r="E161" t="s">
        <v>8</v>
      </c>
      <c r="F161" s="8">
        <v>9.6</v>
      </c>
    </row>
    <row r="162" spans="2:6" x14ac:dyDescent="0.25">
      <c r="B162" t="s">
        <v>5</v>
      </c>
      <c r="C162" t="s">
        <v>226</v>
      </c>
      <c r="D162" t="s">
        <v>10</v>
      </c>
      <c r="E162" t="s">
        <v>11</v>
      </c>
      <c r="F162" s="3">
        <v>11.3</v>
      </c>
    </row>
    <row r="163" spans="2:6" x14ac:dyDescent="0.25">
      <c r="B163" t="s">
        <v>5</v>
      </c>
      <c r="C163" t="s">
        <v>227</v>
      </c>
      <c r="D163" t="s">
        <v>228</v>
      </c>
      <c r="E163" t="s">
        <v>26</v>
      </c>
      <c r="F163" s="4">
        <v>12.5</v>
      </c>
    </row>
    <row r="164" spans="2:6" x14ac:dyDescent="0.25">
      <c r="B164" t="s">
        <v>5</v>
      </c>
      <c r="C164" t="s">
        <v>229</v>
      </c>
      <c r="D164" t="s">
        <v>230</v>
      </c>
      <c r="E164" t="s">
        <v>209</v>
      </c>
      <c r="F164" s="4">
        <v>11.9</v>
      </c>
    </row>
    <row r="165" spans="2:6" x14ac:dyDescent="0.25">
      <c r="B165" t="s">
        <v>5</v>
      </c>
      <c r="C165" t="s">
        <v>231</v>
      </c>
      <c r="D165" t="s">
        <v>230</v>
      </c>
      <c r="E165" t="s">
        <v>209</v>
      </c>
      <c r="F165" s="4">
        <v>11</v>
      </c>
    </row>
    <row r="166" spans="2:6" x14ac:dyDescent="0.25">
      <c r="B166" t="s">
        <v>5</v>
      </c>
      <c r="C166" t="s">
        <v>232</v>
      </c>
      <c r="D166" t="s">
        <v>230</v>
      </c>
      <c r="E166" t="s">
        <v>209</v>
      </c>
      <c r="F166" s="4">
        <v>11</v>
      </c>
    </row>
    <row r="167" spans="2:6" x14ac:dyDescent="0.25">
      <c r="B167" t="s">
        <v>5</v>
      </c>
      <c r="C167" t="s">
        <v>233</v>
      </c>
      <c r="D167" t="s">
        <v>230</v>
      </c>
      <c r="E167" t="s">
        <v>209</v>
      </c>
      <c r="F167" s="4">
        <v>11</v>
      </c>
    </row>
    <row r="168" spans="2:6" x14ac:dyDescent="0.25">
      <c r="B168" t="s">
        <v>5</v>
      </c>
      <c r="C168" t="s">
        <v>234</v>
      </c>
      <c r="D168" t="s">
        <v>230</v>
      </c>
      <c r="E168" t="s">
        <v>209</v>
      </c>
      <c r="F168" s="4">
        <v>11</v>
      </c>
    </row>
    <row r="169" spans="2:6" x14ac:dyDescent="0.25">
      <c r="B169" t="s">
        <v>5</v>
      </c>
      <c r="C169" t="s">
        <v>235</v>
      </c>
      <c r="D169" t="s">
        <v>230</v>
      </c>
      <c r="E169" t="s">
        <v>209</v>
      </c>
      <c r="F169" s="4">
        <v>11</v>
      </c>
    </row>
    <row r="170" spans="2:6" x14ac:dyDescent="0.25">
      <c r="B170" t="s">
        <v>5</v>
      </c>
      <c r="C170" t="s">
        <v>236</v>
      </c>
      <c r="D170" t="s">
        <v>230</v>
      </c>
      <c r="E170" t="s">
        <v>209</v>
      </c>
      <c r="F170" s="4">
        <v>11</v>
      </c>
    </row>
    <row r="171" spans="2:6" x14ac:dyDescent="0.25">
      <c r="B171" t="s">
        <v>5</v>
      </c>
      <c r="C171" t="s">
        <v>237</v>
      </c>
      <c r="D171" t="s">
        <v>230</v>
      </c>
      <c r="E171" t="s">
        <v>209</v>
      </c>
      <c r="F171" s="4">
        <v>11</v>
      </c>
    </row>
    <row r="172" spans="2:6" x14ac:dyDescent="0.25">
      <c r="B172" t="s">
        <v>5</v>
      </c>
      <c r="C172" t="s">
        <v>238</v>
      </c>
      <c r="D172" t="s">
        <v>239</v>
      </c>
      <c r="E172" t="s">
        <v>26</v>
      </c>
      <c r="F172" s="4">
        <v>22.8</v>
      </c>
    </row>
    <row r="173" spans="2:6" x14ac:dyDescent="0.25">
      <c r="B173" t="s">
        <v>5</v>
      </c>
      <c r="C173" t="s">
        <v>240</v>
      </c>
      <c r="D173" t="s">
        <v>88</v>
      </c>
      <c r="E173" t="s">
        <v>11</v>
      </c>
      <c r="F173" s="3">
        <v>4.5</v>
      </c>
    </row>
    <row r="174" spans="2:6" x14ac:dyDescent="0.25">
      <c r="B174" t="s">
        <v>5</v>
      </c>
      <c r="C174" t="s">
        <v>241</v>
      </c>
      <c r="D174" t="s">
        <v>145</v>
      </c>
      <c r="E174" t="s">
        <v>61</v>
      </c>
      <c r="F174" s="4">
        <v>2</v>
      </c>
    </row>
    <row r="175" spans="2:6" x14ac:dyDescent="0.25">
      <c r="B175" t="s">
        <v>5</v>
      </c>
      <c r="C175" t="s">
        <v>242</v>
      </c>
      <c r="D175" t="s">
        <v>21</v>
      </c>
      <c r="E175" t="s">
        <v>11</v>
      </c>
      <c r="F175" s="3">
        <v>1.5</v>
      </c>
    </row>
    <row r="176" spans="2:6" x14ac:dyDescent="0.25">
      <c r="B176" t="s">
        <v>5</v>
      </c>
      <c r="C176" t="s">
        <v>243</v>
      </c>
      <c r="D176" t="s">
        <v>145</v>
      </c>
      <c r="E176" t="s">
        <v>61</v>
      </c>
      <c r="F176" s="4">
        <v>2.5</v>
      </c>
    </row>
    <row r="177" spans="2:6" x14ac:dyDescent="0.25">
      <c r="B177" t="s">
        <v>5</v>
      </c>
      <c r="C177" t="s">
        <v>244</v>
      </c>
      <c r="D177" t="s">
        <v>245</v>
      </c>
      <c r="E177" t="s">
        <v>61</v>
      </c>
      <c r="F177" s="4">
        <v>4.5999999999999996</v>
      </c>
    </row>
    <row r="178" spans="2:6" x14ac:dyDescent="0.25">
      <c r="B178" t="s">
        <v>5</v>
      </c>
      <c r="C178" t="s">
        <v>246</v>
      </c>
      <c r="D178" t="s">
        <v>132</v>
      </c>
      <c r="E178" t="s">
        <v>61</v>
      </c>
      <c r="F178" s="4">
        <v>12</v>
      </c>
    </row>
    <row r="179" spans="2:6" x14ac:dyDescent="0.25">
      <c r="B179" t="s">
        <v>5</v>
      </c>
      <c r="C179" t="s">
        <v>247</v>
      </c>
      <c r="D179" t="s">
        <v>248</v>
      </c>
      <c r="E179" t="s">
        <v>26</v>
      </c>
      <c r="F179" s="4">
        <v>4.5</v>
      </c>
    </row>
    <row r="180" spans="2:6" x14ac:dyDescent="0.25">
      <c r="B180" t="s">
        <v>5</v>
      </c>
      <c r="C180" t="s">
        <v>249</v>
      </c>
      <c r="D180" t="s">
        <v>250</v>
      </c>
      <c r="E180" t="s">
        <v>61</v>
      </c>
      <c r="F180" s="4">
        <v>2.4</v>
      </c>
    </row>
    <row r="181" spans="2:6" x14ac:dyDescent="0.25">
      <c r="B181" t="s">
        <v>5</v>
      </c>
      <c r="C181" t="s">
        <v>251</v>
      </c>
      <c r="D181" t="s">
        <v>13</v>
      </c>
      <c r="E181" t="s">
        <v>8</v>
      </c>
      <c r="F181" s="8">
        <v>9.6</v>
      </c>
    </row>
    <row r="182" spans="2:6" x14ac:dyDescent="0.25">
      <c r="B182" t="s">
        <v>5</v>
      </c>
      <c r="C182" t="s">
        <v>252</v>
      </c>
      <c r="D182" t="s">
        <v>10</v>
      </c>
      <c r="E182" t="s">
        <v>11</v>
      </c>
      <c r="F182" s="3">
        <v>11.3</v>
      </c>
    </row>
    <row r="183" spans="2:6" x14ac:dyDescent="0.25">
      <c r="B183" t="s">
        <v>5</v>
      </c>
      <c r="C183" t="s">
        <v>253</v>
      </c>
      <c r="D183" t="s">
        <v>254</v>
      </c>
      <c r="E183" t="s">
        <v>61</v>
      </c>
      <c r="F183" s="4">
        <v>2.4</v>
      </c>
    </row>
    <row r="184" spans="2:6" x14ac:dyDescent="0.25">
      <c r="B184" t="s">
        <v>5</v>
      </c>
      <c r="C184" t="s">
        <v>255</v>
      </c>
      <c r="D184" t="s">
        <v>13</v>
      </c>
      <c r="E184" t="s">
        <v>8</v>
      </c>
      <c r="F184" s="8">
        <v>11.5</v>
      </c>
    </row>
    <row r="185" spans="2:6" x14ac:dyDescent="0.25">
      <c r="B185" t="s">
        <v>5</v>
      </c>
      <c r="C185" t="s">
        <v>256</v>
      </c>
      <c r="D185" t="s">
        <v>257</v>
      </c>
      <c r="E185" t="s">
        <v>69</v>
      </c>
      <c r="F185" s="4">
        <v>6.7</v>
      </c>
    </row>
    <row r="186" spans="2:6" x14ac:dyDescent="0.25">
      <c r="B186" t="s">
        <v>5</v>
      </c>
      <c r="C186" t="s">
        <v>258</v>
      </c>
      <c r="D186" t="s">
        <v>259</v>
      </c>
      <c r="E186" t="s">
        <v>209</v>
      </c>
      <c r="F186" s="4">
        <v>40.299999999999997</v>
      </c>
    </row>
    <row r="187" spans="2:6" x14ac:dyDescent="0.25">
      <c r="B187" t="s">
        <v>5</v>
      </c>
      <c r="C187" t="s">
        <v>260</v>
      </c>
      <c r="D187" t="s">
        <v>228</v>
      </c>
      <c r="E187" t="s">
        <v>26</v>
      </c>
      <c r="F187" s="4">
        <v>9.6</v>
      </c>
    </row>
    <row r="188" spans="2:6" x14ac:dyDescent="0.25">
      <c r="B188" t="s">
        <v>5</v>
      </c>
      <c r="C188" t="s">
        <v>261</v>
      </c>
      <c r="D188" t="s">
        <v>213</v>
      </c>
      <c r="E188" t="s">
        <v>209</v>
      </c>
      <c r="F188" s="4">
        <v>8.5</v>
      </c>
    </row>
    <row r="189" spans="2:6" x14ac:dyDescent="0.25">
      <c r="B189" t="s">
        <v>5</v>
      </c>
      <c r="C189" t="s">
        <v>262</v>
      </c>
      <c r="D189" t="s">
        <v>213</v>
      </c>
      <c r="E189" t="s">
        <v>209</v>
      </c>
      <c r="F189" s="4">
        <v>8.5</v>
      </c>
    </row>
    <row r="190" spans="2:6" x14ac:dyDescent="0.25">
      <c r="B190" t="s">
        <v>5</v>
      </c>
      <c r="C190" t="s">
        <v>263</v>
      </c>
      <c r="D190" t="s">
        <v>213</v>
      </c>
      <c r="E190" t="s">
        <v>209</v>
      </c>
      <c r="F190" s="4">
        <v>10.5</v>
      </c>
    </row>
    <row r="191" spans="2:6" x14ac:dyDescent="0.25">
      <c r="B191" t="s">
        <v>5</v>
      </c>
      <c r="C191" t="s">
        <v>264</v>
      </c>
      <c r="D191" t="s">
        <v>213</v>
      </c>
      <c r="E191" t="s">
        <v>209</v>
      </c>
      <c r="F191" s="4">
        <v>9</v>
      </c>
    </row>
    <row r="192" spans="2:6" x14ac:dyDescent="0.25">
      <c r="B192" t="s">
        <v>5</v>
      </c>
      <c r="C192" t="s">
        <v>265</v>
      </c>
      <c r="D192" t="s">
        <v>213</v>
      </c>
      <c r="E192" t="s">
        <v>209</v>
      </c>
      <c r="F192" s="4">
        <v>9</v>
      </c>
    </row>
    <row r="193" spans="2:6" x14ac:dyDescent="0.25">
      <c r="B193" t="s">
        <v>5</v>
      </c>
      <c r="C193" t="s">
        <v>266</v>
      </c>
      <c r="D193" t="s">
        <v>213</v>
      </c>
      <c r="E193" t="s">
        <v>209</v>
      </c>
      <c r="F193" s="4">
        <v>9</v>
      </c>
    </row>
    <row r="194" spans="2:6" x14ac:dyDescent="0.25">
      <c r="B194" t="s">
        <v>5</v>
      </c>
      <c r="C194" t="s">
        <v>267</v>
      </c>
      <c r="D194" t="s">
        <v>213</v>
      </c>
      <c r="E194" t="s">
        <v>209</v>
      </c>
      <c r="F194" s="4">
        <v>9</v>
      </c>
    </row>
    <row r="195" spans="2:6" x14ac:dyDescent="0.25">
      <c r="B195" t="s">
        <v>5</v>
      </c>
      <c r="C195" t="s">
        <v>268</v>
      </c>
      <c r="D195" t="s">
        <v>269</v>
      </c>
      <c r="E195" t="s">
        <v>119</v>
      </c>
      <c r="F195" s="4">
        <v>28.7</v>
      </c>
    </row>
    <row r="196" spans="2:6" x14ac:dyDescent="0.25">
      <c r="B196" t="s">
        <v>5</v>
      </c>
      <c r="C196" t="s">
        <v>270</v>
      </c>
      <c r="D196" t="s">
        <v>10</v>
      </c>
      <c r="E196" t="s">
        <v>11</v>
      </c>
      <c r="F196" s="3">
        <v>0.5</v>
      </c>
    </row>
    <row r="197" spans="2:6" x14ac:dyDescent="0.25">
      <c r="B197" t="s">
        <v>5</v>
      </c>
      <c r="C197" t="s">
        <v>271</v>
      </c>
      <c r="D197" t="s">
        <v>21</v>
      </c>
      <c r="E197" t="s">
        <v>11</v>
      </c>
      <c r="F197" s="3">
        <v>0.7</v>
      </c>
    </row>
    <row r="198" spans="2:6" x14ac:dyDescent="0.25">
      <c r="B198" t="s">
        <v>5</v>
      </c>
      <c r="C198" t="s">
        <v>272</v>
      </c>
      <c r="D198" t="s">
        <v>19</v>
      </c>
      <c r="E198" t="s">
        <v>8</v>
      </c>
      <c r="F198" s="8">
        <v>6.6</v>
      </c>
    </row>
    <row r="199" spans="2:6" x14ac:dyDescent="0.25">
      <c r="B199" t="s">
        <v>5</v>
      </c>
      <c r="C199" t="s">
        <v>273</v>
      </c>
      <c r="D199" t="s">
        <v>274</v>
      </c>
      <c r="E199" t="s">
        <v>8</v>
      </c>
      <c r="F199" s="8">
        <v>15.9</v>
      </c>
    </row>
    <row r="200" spans="2:6" x14ac:dyDescent="0.25">
      <c r="B200" t="s">
        <v>5</v>
      </c>
      <c r="C200" t="s">
        <v>275</v>
      </c>
      <c r="D200" t="s">
        <v>7</v>
      </c>
      <c r="E200" t="s">
        <v>8</v>
      </c>
      <c r="F200" s="8">
        <v>19.100000000000001</v>
      </c>
    </row>
    <row r="201" spans="2:6" x14ac:dyDescent="0.25">
      <c r="B201" t="s">
        <v>5</v>
      </c>
      <c r="C201" t="s">
        <v>276</v>
      </c>
      <c r="D201" t="s">
        <v>13</v>
      </c>
      <c r="E201" t="s">
        <v>8</v>
      </c>
      <c r="F201" s="8">
        <v>8.3000000000000007</v>
      </c>
    </row>
    <row r="202" spans="2:6" x14ac:dyDescent="0.25">
      <c r="B202" t="s">
        <v>5</v>
      </c>
      <c r="C202" t="s">
        <v>277</v>
      </c>
      <c r="D202" t="s">
        <v>13</v>
      </c>
      <c r="E202" t="s">
        <v>8</v>
      </c>
      <c r="F202" s="8">
        <v>20.3</v>
      </c>
    </row>
    <row r="203" spans="2:6" x14ac:dyDescent="0.25">
      <c r="B203" t="s">
        <v>5</v>
      </c>
      <c r="C203" t="s">
        <v>278</v>
      </c>
      <c r="D203" t="s">
        <v>10</v>
      </c>
      <c r="E203" t="s">
        <v>11</v>
      </c>
      <c r="F203" s="3">
        <v>0.8</v>
      </c>
    </row>
    <row r="204" spans="2:6" x14ac:dyDescent="0.25">
      <c r="B204" t="s">
        <v>5</v>
      </c>
      <c r="C204" t="s">
        <v>279</v>
      </c>
      <c r="D204" t="s">
        <v>239</v>
      </c>
      <c r="E204" t="s">
        <v>26</v>
      </c>
      <c r="F204" s="4">
        <v>8.3000000000000007</v>
      </c>
    </row>
    <row r="205" spans="2:6" x14ac:dyDescent="0.25">
      <c r="B205" t="s">
        <v>5</v>
      </c>
      <c r="C205" t="s">
        <v>280</v>
      </c>
      <c r="D205" t="s">
        <v>21</v>
      </c>
      <c r="E205" t="s">
        <v>11</v>
      </c>
      <c r="F205" s="3">
        <v>0.8</v>
      </c>
    </row>
    <row r="206" spans="2:6" x14ac:dyDescent="0.25">
      <c r="B206" t="s">
        <v>5</v>
      </c>
      <c r="C206" t="s">
        <v>281</v>
      </c>
      <c r="D206" t="s">
        <v>19</v>
      </c>
      <c r="E206" t="s">
        <v>8</v>
      </c>
      <c r="F206" s="8">
        <v>6.1</v>
      </c>
    </row>
    <row r="207" spans="2:6" x14ac:dyDescent="0.25">
      <c r="B207" t="s">
        <v>5</v>
      </c>
      <c r="C207" t="s">
        <v>282</v>
      </c>
      <c r="D207" t="s">
        <v>10</v>
      </c>
      <c r="E207" t="s">
        <v>11</v>
      </c>
      <c r="F207" s="3">
        <v>2.7</v>
      </c>
    </row>
    <row r="208" spans="2:6" x14ac:dyDescent="0.25">
      <c r="B208" t="s">
        <v>5</v>
      </c>
      <c r="C208" t="s">
        <v>283</v>
      </c>
      <c r="D208" t="s">
        <v>284</v>
      </c>
      <c r="E208" t="s">
        <v>69</v>
      </c>
      <c r="F208" s="4">
        <v>11.5</v>
      </c>
    </row>
    <row r="209" spans="2:8" x14ac:dyDescent="0.25">
      <c r="B209" t="s">
        <v>5</v>
      </c>
      <c r="C209" t="s">
        <v>285</v>
      </c>
      <c r="D209" t="s">
        <v>213</v>
      </c>
      <c r="E209" t="s">
        <v>209</v>
      </c>
      <c r="F209" s="4">
        <v>12.5</v>
      </c>
    </row>
    <row r="210" spans="2:8" x14ac:dyDescent="0.25">
      <c r="B210" t="s">
        <v>5</v>
      </c>
      <c r="C210" t="s">
        <v>286</v>
      </c>
      <c r="D210" t="s">
        <v>213</v>
      </c>
      <c r="E210" t="s">
        <v>209</v>
      </c>
      <c r="F210" s="4">
        <v>12.5</v>
      </c>
    </row>
    <row r="211" spans="2:8" x14ac:dyDescent="0.25">
      <c r="B211" t="s">
        <v>5</v>
      </c>
      <c r="C211" t="s">
        <v>287</v>
      </c>
      <c r="D211" t="s">
        <v>213</v>
      </c>
      <c r="E211" t="s">
        <v>209</v>
      </c>
      <c r="F211" s="4">
        <v>12.5</v>
      </c>
    </row>
    <row r="212" spans="2:8" x14ac:dyDescent="0.25">
      <c r="B212" t="s">
        <v>5</v>
      </c>
      <c r="C212" t="s">
        <v>288</v>
      </c>
      <c r="D212" t="s">
        <v>213</v>
      </c>
      <c r="E212" t="s">
        <v>209</v>
      </c>
      <c r="F212" s="4">
        <v>12.5</v>
      </c>
    </row>
    <row r="213" spans="2:8" x14ac:dyDescent="0.25">
      <c r="B213" t="s">
        <v>5</v>
      </c>
      <c r="C213" t="s">
        <v>289</v>
      </c>
      <c r="D213" t="s">
        <v>213</v>
      </c>
      <c r="E213" t="s">
        <v>209</v>
      </c>
      <c r="F213" s="4">
        <v>12.5</v>
      </c>
    </row>
    <row r="214" spans="2:8" x14ac:dyDescent="0.25">
      <c r="B214" t="s">
        <v>5</v>
      </c>
      <c r="C214" t="s">
        <v>290</v>
      </c>
      <c r="D214" t="s">
        <v>213</v>
      </c>
      <c r="E214" t="s">
        <v>209</v>
      </c>
      <c r="F214" s="4">
        <v>12.5</v>
      </c>
    </row>
    <row r="215" spans="2:8" x14ac:dyDescent="0.25">
      <c r="B215" t="s">
        <v>5</v>
      </c>
      <c r="C215" t="s">
        <v>291</v>
      </c>
      <c r="D215" t="s">
        <v>292</v>
      </c>
      <c r="E215" t="s">
        <v>26</v>
      </c>
      <c r="F215" s="4">
        <v>9</v>
      </c>
    </row>
    <row r="216" spans="2:8" x14ac:dyDescent="0.25">
      <c r="B216" t="s">
        <v>5</v>
      </c>
      <c r="C216" t="s">
        <v>293</v>
      </c>
      <c r="D216" t="s">
        <v>196</v>
      </c>
      <c r="E216" t="s">
        <v>26</v>
      </c>
      <c r="F216" s="4">
        <v>10.8</v>
      </c>
    </row>
    <row r="217" spans="2:8" x14ac:dyDescent="0.25">
      <c r="B217" t="s">
        <v>5</v>
      </c>
      <c r="C217" t="s">
        <v>294</v>
      </c>
      <c r="D217" t="s">
        <v>13</v>
      </c>
      <c r="E217" t="s">
        <v>8</v>
      </c>
      <c r="F217" s="8">
        <v>10</v>
      </c>
    </row>
    <row r="218" spans="2:8" x14ac:dyDescent="0.25">
      <c r="B218" t="s">
        <v>5</v>
      </c>
      <c r="C218" t="s">
        <v>295</v>
      </c>
      <c r="D218" t="s">
        <v>296</v>
      </c>
      <c r="E218" t="s">
        <v>209</v>
      </c>
      <c r="F218" s="4">
        <v>15.1</v>
      </c>
    </row>
    <row r="219" spans="2:8" x14ac:dyDescent="0.25">
      <c r="B219" t="s">
        <v>5</v>
      </c>
      <c r="C219" t="s">
        <v>297</v>
      </c>
      <c r="D219" t="s">
        <v>155</v>
      </c>
      <c r="E219" t="s">
        <v>8</v>
      </c>
      <c r="F219" s="4">
        <v>4.5</v>
      </c>
    </row>
    <row r="220" spans="2:8" x14ac:dyDescent="0.25">
      <c r="B220" t="s">
        <v>5</v>
      </c>
      <c r="C220" t="s">
        <v>298</v>
      </c>
      <c r="D220" t="s">
        <v>299</v>
      </c>
      <c r="E220" t="s">
        <v>61</v>
      </c>
      <c r="F220" s="4">
        <v>0</v>
      </c>
      <c r="H220" t="s">
        <v>752</v>
      </c>
    </row>
    <row r="221" spans="2:8" x14ac:dyDescent="0.25">
      <c r="B221" t="s">
        <v>5</v>
      </c>
      <c r="C221" t="s">
        <v>300</v>
      </c>
      <c r="D221" t="s">
        <v>299</v>
      </c>
      <c r="E221" t="s">
        <v>61</v>
      </c>
      <c r="F221" s="4">
        <v>0</v>
      </c>
      <c r="H221" t="s">
        <v>753</v>
      </c>
    </row>
    <row r="222" spans="2:8" x14ac:dyDescent="0.25">
      <c r="B222" t="s">
        <v>5</v>
      </c>
      <c r="C222" t="s">
        <v>301</v>
      </c>
      <c r="D222" t="s">
        <v>302</v>
      </c>
      <c r="E222" t="s">
        <v>209</v>
      </c>
      <c r="F222" s="4">
        <v>24.4</v>
      </c>
    </row>
    <row r="223" spans="2:8" x14ac:dyDescent="0.25">
      <c r="B223" t="s">
        <v>5</v>
      </c>
      <c r="C223" t="s">
        <v>303</v>
      </c>
      <c r="D223" t="s">
        <v>155</v>
      </c>
      <c r="E223" t="s">
        <v>8</v>
      </c>
      <c r="F223" s="4">
        <v>3.2</v>
      </c>
    </row>
    <row r="224" spans="2:8" x14ac:dyDescent="0.25">
      <c r="B224" t="s">
        <v>5</v>
      </c>
      <c r="C224" t="s">
        <v>304</v>
      </c>
      <c r="D224" t="s">
        <v>305</v>
      </c>
      <c r="E224" t="s">
        <v>209</v>
      </c>
      <c r="F224" s="4">
        <v>16.399999999999999</v>
      </c>
    </row>
    <row r="225" spans="2:8" x14ac:dyDescent="0.25">
      <c r="B225" t="s">
        <v>5</v>
      </c>
      <c r="C225" t="s">
        <v>306</v>
      </c>
      <c r="D225" t="s">
        <v>68</v>
      </c>
      <c r="E225" t="s">
        <v>69</v>
      </c>
      <c r="F225" s="4">
        <v>20.7</v>
      </c>
    </row>
    <row r="226" spans="2:8" x14ac:dyDescent="0.25">
      <c r="B226" t="s">
        <v>5</v>
      </c>
      <c r="C226" t="s">
        <v>307</v>
      </c>
      <c r="D226" t="s">
        <v>308</v>
      </c>
      <c r="E226" t="s">
        <v>209</v>
      </c>
      <c r="F226" s="4">
        <v>4.5</v>
      </c>
    </row>
    <row r="227" spans="2:8" x14ac:dyDescent="0.25">
      <c r="B227" t="s">
        <v>5</v>
      </c>
      <c r="C227" t="s">
        <v>309</v>
      </c>
      <c r="D227" t="s">
        <v>310</v>
      </c>
      <c r="E227" t="s">
        <v>209</v>
      </c>
      <c r="F227" s="4">
        <v>4.5</v>
      </c>
    </row>
    <row r="228" spans="2:8" x14ac:dyDescent="0.25">
      <c r="B228" t="s">
        <v>5</v>
      </c>
      <c r="C228" t="s">
        <v>311</v>
      </c>
      <c r="D228" t="s">
        <v>308</v>
      </c>
      <c r="E228" t="s">
        <v>209</v>
      </c>
      <c r="F228" s="4">
        <v>4.5</v>
      </c>
    </row>
    <row r="229" spans="2:8" x14ac:dyDescent="0.25">
      <c r="B229" t="s">
        <v>5</v>
      </c>
      <c r="C229" t="s">
        <v>312</v>
      </c>
      <c r="D229" t="s">
        <v>308</v>
      </c>
      <c r="E229" t="s">
        <v>209</v>
      </c>
      <c r="F229" s="4">
        <v>4.5</v>
      </c>
    </row>
    <row r="230" spans="2:8" x14ac:dyDescent="0.25">
      <c r="B230" s="16" t="s">
        <v>5</v>
      </c>
      <c r="C230" s="16" t="s">
        <v>680</v>
      </c>
      <c r="D230" s="16" t="s">
        <v>213</v>
      </c>
      <c r="E230" s="16" t="s">
        <v>209</v>
      </c>
      <c r="F230" s="4">
        <v>7.5</v>
      </c>
      <c r="H230" s="16" t="s">
        <v>716</v>
      </c>
    </row>
    <row r="231" spans="2:8" x14ac:dyDescent="0.25">
      <c r="B231" s="16" t="s">
        <v>5</v>
      </c>
      <c r="C231" s="16" t="s">
        <v>681</v>
      </c>
      <c r="D231" s="16" t="s">
        <v>213</v>
      </c>
      <c r="E231" s="16" t="s">
        <v>209</v>
      </c>
      <c r="F231" s="4">
        <v>7.5</v>
      </c>
      <c r="H231" s="16" t="s">
        <v>717</v>
      </c>
    </row>
    <row r="232" spans="2:8" x14ac:dyDescent="0.25">
      <c r="B232" s="16" t="s">
        <v>5</v>
      </c>
      <c r="C232" s="16" t="s">
        <v>682</v>
      </c>
      <c r="D232" s="16" t="s">
        <v>213</v>
      </c>
      <c r="E232" s="16" t="s">
        <v>209</v>
      </c>
      <c r="F232" s="4">
        <v>7.5</v>
      </c>
      <c r="H232" s="16" t="s">
        <v>718</v>
      </c>
    </row>
    <row r="233" spans="2:8" x14ac:dyDescent="0.25">
      <c r="B233" s="16" t="s">
        <v>5</v>
      </c>
      <c r="C233" s="16" t="s">
        <v>683</v>
      </c>
      <c r="D233" s="16" t="s">
        <v>213</v>
      </c>
      <c r="E233" s="16" t="s">
        <v>209</v>
      </c>
      <c r="F233" s="4">
        <v>7.5</v>
      </c>
      <c r="H233" s="16" t="s">
        <v>719</v>
      </c>
    </row>
    <row r="234" spans="2:8" x14ac:dyDescent="0.25">
      <c r="B234" s="16" t="s">
        <v>5</v>
      </c>
      <c r="C234" s="16" t="s">
        <v>684</v>
      </c>
      <c r="D234" s="16" t="s">
        <v>213</v>
      </c>
      <c r="E234" s="16" t="s">
        <v>209</v>
      </c>
      <c r="F234" s="4">
        <v>7.5</v>
      </c>
      <c r="H234" s="16" t="s">
        <v>720</v>
      </c>
    </row>
    <row r="235" spans="2:8" x14ac:dyDescent="0.25">
      <c r="B235" s="16" t="s">
        <v>5</v>
      </c>
      <c r="C235" s="16" t="s">
        <v>685</v>
      </c>
      <c r="D235" s="16" t="s">
        <v>213</v>
      </c>
      <c r="E235" s="16" t="s">
        <v>209</v>
      </c>
      <c r="F235" s="4">
        <v>7.5</v>
      </c>
      <c r="H235" s="16" t="s">
        <v>721</v>
      </c>
    </row>
    <row r="236" spans="2:8" x14ac:dyDescent="0.25">
      <c r="B236" s="16" t="s">
        <v>5</v>
      </c>
      <c r="C236" s="16" t="s">
        <v>686</v>
      </c>
      <c r="D236" s="16" t="s">
        <v>213</v>
      </c>
      <c r="E236" s="16" t="s">
        <v>209</v>
      </c>
      <c r="F236" s="4">
        <v>7.5</v>
      </c>
      <c r="H236" s="16" t="s">
        <v>722</v>
      </c>
    </row>
    <row r="237" spans="2:8" x14ac:dyDescent="0.25">
      <c r="B237" s="16" t="s">
        <v>5</v>
      </c>
      <c r="C237" s="16" t="s">
        <v>687</v>
      </c>
      <c r="D237" s="16" t="s">
        <v>213</v>
      </c>
      <c r="E237" s="16" t="s">
        <v>209</v>
      </c>
      <c r="F237" s="4">
        <v>7.5</v>
      </c>
      <c r="H237" s="16" t="s">
        <v>723</v>
      </c>
    </row>
    <row r="238" spans="2:8" x14ac:dyDescent="0.25">
      <c r="B238" s="16" t="s">
        <v>5</v>
      </c>
      <c r="C238" s="16" t="s">
        <v>688</v>
      </c>
      <c r="D238" s="16" t="s">
        <v>213</v>
      </c>
      <c r="E238" s="16" t="s">
        <v>209</v>
      </c>
      <c r="F238" s="18">
        <v>7.5</v>
      </c>
      <c r="H238" s="16" t="s">
        <v>724</v>
      </c>
    </row>
    <row r="239" spans="2:8" x14ac:dyDescent="0.25">
      <c r="B239" s="16" t="s">
        <v>5</v>
      </c>
      <c r="C239" s="16" t="s">
        <v>689</v>
      </c>
      <c r="D239" s="16" t="s">
        <v>213</v>
      </c>
      <c r="E239" s="16" t="s">
        <v>209</v>
      </c>
      <c r="F239" s="18">
        <v>7.5</v>
      </c>
      <c r="H239" s="16" t="s">
        <v>725</v>
      </c>
    </row>
    <row r="240" spans="2:8" x14ac:dyDescent="0.25">
      <c r="B240" s="16" t="s">
        <v>5</v>
      </c>
      <c r="C240" s="16" t="s">
        <v>690</v>
      </c>
      <c r="D240" s="16" t="s">
        <v>213</v>
      </c>
      <c r="E240" s="16" t="s">
        <v>209</v>
      </c>
      <c r="F240" s="18">
        <v>7.5</v>
      </c>
      <c r="H240" s="16" t="s">
        <v>726</v>
      </c>
    </row>
    <row r="241" spans="2:8" x14ac:dyDescent="0.25">
      <c r="B241" s="16" t="s">
        <v>5</v>
      </c>
      <c r="C241" s="16" t="s">
        <v>691</v>
      </c>
      <c r="D241" s="16" t="s">
        <v>213</v>
      </c>
      <c r="E241" s="16" t="s">
        <v>209</v>
      </c>
      <c r="F241" s="18">
        <v>7.5</v>
      </c>
      <c r="H241" s="16" t="s">
        <v>727</v>
      </c>
    </row>
    <row r="242" spans="2:8" x14ac:dyDescent="0.25">
      <c r="B242" s="16" t="s">
        <v>5</v>
      </c>
      <c r="C242" s="16" t="s">
        <v>692</v>
      </c>
      <c r="D242" s="16" t="s">
        <v>213</v>
      </c>
      <c r="E242" s="16" t="s">
        <v>209</v>
      </c>
      <c r="F242" s="18">
        <v>7.5</v>
      </c>
      <c r="H242" s="16" t="s">
        <v>728</v>
      </c>
    </row>
    <row r="243" spans="2:8" x14ac:dyDescent="0.25">
      <c r="B243" s="16" t="s">
        <v>5</v>
      </c>
      <c r="C243" s="16" t="s">
        <v>693</v>
      </c>
      <c r="D243" s="16" t="s">
        <v>213</v>
      </c>
      <c r="E243" s="16" t="s">
        <v>209</v>
      </c>
      <c r="F243" s="18">
        <v>7.5</v>
      </c>
      <c r="H243" s="16" t="s">
        <v>729</v>
      </c>
    </row>
    <row r="244" spans="2:8" x14ac:dyDescent="0.25">
      <c r="B244" s="16" t="s">
        <v>5</v>
      </c>
      <c r="C244" s="16" t="s">
        <v>694</v>
      </c>
      <c r="D244" s="16" t="s">
        <v>213</v>
      </c>
      <c r="E244" s="16" t="s">
        <v>209</v>
      </c>
      <c r="F244" s="18">
        <v>7.5</v>
      </c>
      <c r="H244" s="16" t="s">
        <v>730</v>
      </c>
    </row>
    <row r="245" spans="2:8" x14ac:dyDescent="0.25">
      <c r="B245" s="16" t="s">
        <v>5</v>
      </c>
      <c r="C245" s="16" t="s">
        <v>695</v>
      </c>
      <c r="D245" s="16" t="s">
        <v>213</v>
      </c>
      <c r="E245" s="16" t="s">
        <v>209</v>
      </c>
      <c r="F245" s="18">
        <v>7.5</v>
      </c>
      <c r="H245" s="16" t="s">
        <v>731</v>
      </c>
    </row>
    <row r="246" spans="2:8" x14ac:dyDescent="0.25">
      <c r="B246" s="16" t="s">
        <v>5</v>
      </c>
      <c r="C246" s="16" t="s">
        <v>696</v>
      </c>
      <c r="D246" s="16" t="s">
        <v>213</v>
      </c>
      <c r="E246" s="16" t="s">
        <v>209</v>
      </c>
      <c r="F246" s="18">
        <v>7.5</v>
      </c>
      <c r="H246" s="16" t="s">
        <v>732</v>
      </c>
    </row>
    <row r="247" spans="2:8" x14ac:dyDescent="0.25">
      <c r="B247" s="16" t="s">
        <v>5</v>
      </c>
      <c r="C247" s="16" t="s">
        <v>697</v>
      </c>
      <c r="D247" s="16" t="s">
        <v>213</v>
      </c>
      <c r="E247" s="16" t="s">
        <v>209</v>
      </c>
      <c r="F247" s="18">
        <v>7.5</v>
      </c>
      <c r="H247" s="16" t="s">
        <v>733</v>
      </c>
    </row>
    <row r="248" spans="2:8" x14ac:dyDescent="0.25">
      <c r="B248" s="16" t="s">
        <v>5</v>
      </c>
      <c r="C248" s="16" t="s">
        <v>698</v>
      </c>
      <c r="D248" s="16" t="s">
        <v>213</v>
      </c>
      <c r="E248" s="16" t="s">
        <v>209</v>
      </c>
      <c r="F248" s="18">
        <v>7.5</v>
      </c>
      <c r="H248" s="16" t="s">
        <v>734</v>
      </c>
    </row>
    <row r="249" spans="2:8" x14ac:dyDescent="0.25">
      <c r="B249" s="16" t="s">
        <v>5</v>
      </c>
      <c r="C249" s="16" t="s">
        <v>699</v>
      </c>
      <c r="D249" s="16" t="s">
        <v>213</v>
      </c>
      <c r="E249" s="16" t="s">
        <v>209</v>
      </c>
      <c r="F249" s="18">
        <v>7.5</v>
      </c>
      <c r="H249" s="16" t="s">
        <v>735</v>
      </c>
    </row>
    <row r="250" spans="2:8" x14ac:dyDescent="0.25">
      <c r="B250" s="16" t="s">
        <v>5</v>
      </c>
      <c r="C250" s="16" t="s">
        <v>700</v>
      </c>
      <c r="D250" s="16" t="s">
        <v>213</v>
      </c>
      <c r="E250" s="16" t="s">
        <v>209</v>
      </c>
      <c r="F250" s="18">
        <v>7.5</v>
      </c>
      <c r="H250" s="16" t="s">
        <v>736</v>
      </c>
    </row>
    <row r="251" spans="2:8" x14ac:dyDescent="0.25">
      <c r="B251" s="16" t="s">
        <v>5</v>
      </c>
      <c r="C251" s="16" t="s">
        <v>701</v>
      </c>
      <c r="D251" s="16" t="s">
        <v>213</v>
      </c>
      <c r="E251" s="16" t="s">
        <v>209</v>
      </c>
      <c r="F251" s="18">
        <v>7.5</v>
      </c>
      <c r="H251" s="16" t="s">
        <v>737</v>
      </c>
    </row>
    <row r="252" spans="2:8" x14ac:dyDescent="0.25">
      <c r="B252" s="16" t="s">
        <v>5</v>
      </c>
      <c r="C252" s="16" t="s">
        <v>702</v>
      </c>
      <c r="D252" s="16" t="s">
        <v>213</v>
      </c>
      <c r="E252" s="16" t="s">
        <v>209</v>
      </c>
      <c r="F252" s="18">
        <v>7.5</v>
      </c>
      <c r="H252" s="16" t="s">
        <v>738</v>
      </c>
    </row>
    <row r="253" spans="2:8" x14ac:dyDescent="0.25">
      <c r="B253" s="16" t="s">
        <v>5</v>
      </c>
      <c r="C253" s="16" t="s">
        <v>703</v>
      </c>
      <c r="D253" s="16" t="s">
        <v>213</v>
      </c>
      <c r="E253" s="16" t="s">
        <v>209</v>
      </c>
      <c r="F253" s="18">
        <v>7.5</v>
      </c>
      <c r="H253" s="16" t="s">
        <v>739</v>
      </c>
    </row>
    <row r="254" spans="2:8" x14ac:dyDescent="0.25">
      <c r="B254" s="16" t="s">
        <v>5</v>
      </c>
      <c r="C254" s="16" t="s">
        <v>704</v>
      </c>
      <c r="D254" s="16" t="s">
        <v>213</v>
      </c>
      <c r="E254" s="16" t="s">
        <v>209</v>
      </c>
      <c r="F254" s="18">
        <v>7.5</v>
      </c>
      <c r="H254" s="16" t="s">
        <v>740</v>
      </c>
    </row>
    <row r="255" spans="2:8" x14ac:dyDescent="0.25">
      <c r="B255" s="16" t="s">
        <v>5</v>
      </c>
      <c r="C255" s="16" t="s">
        <v>705</v>
      </c>
      <c r="D255" s="16" t="s">
        <v>213</v>
      </c>
      <c r="E255" s="16" t="s">
        <v>209</v>
      </c>
      <c r="F255" s="18">
        <v>7.5</v>
      </c>
      <c r="H255" s="16" t="s">
        <v>741</v>
      </c>
    </row>
    <row r="256" spans="2:8" x14ac:dyDescent="0.25">
      <c r="B256" s="16" t="s">
        <v>5</v>
      </c>
      <c r="C256" s="16" t="s">
        <v>706</v>
      </c>
      <c r="D256" s="16" t="s">
        <v>213</v>
      </c>
      <c r="E256" s="16" t="s">
        <v>209</v>
      </c>
      <c r="F256" s="18">
        <v>7.5</v>
      </c>
      <c r="H256" s="16" t="s">
        <v>742</v>
      </c>
    </row>
    <row r="257" spans="2:8" x14ac:dyDescent="0.25">
      <c r="B257" s="16" t="s">
        <v>5</v>
      </c>
      <c r="C257" s="16" t="s">
        <v>707</v>
      </c>
      <c r="D257" s="16" t="s">
        <v>213</v>
      </c>
      <c r="E257" s="16" t="s">
        <v>209</v>
      </c>
      <c r="F257" s="18">
        <v>7.5</v>
      </c>
      <c r="H257" s="16" t="s">
        <v>743</v>
      </c>
    </row>
    <row r="258" spans="2:8" x14ac:dyDescent="0.25">
      <c r="B258" s="16" t="s">
        <v>5</v>
      </c>
      <c r="C258" s="16" t="s">
        <v>678</v>
      </c>
      <c r="D258" s="16" t="s">
        <v>213</v>
      </c>
      <c r="E258" s="16" t="s">
        <v>209</v>
      </c>
      <c r="F258" s="18">
        <v>7.5</v>
      </c>
      <c r="H258" s="16" t="s">
        <v>744</v>
      </c>
    </row>
    <row r="259" spans="2:8" x14ac:dyDescent="0.25">
      <c r="B259" s="16" t="s">
        <v>5</v>
      </c>
      <c r="C259" s="16" t="s">
        <v>679</v>
      </c>
      <c r="D259" s="16" t="s">
        <v>213</v>
      </c>
      <c r="E259" s="16" t="s">
        <v>209</v>
      </c>
      <c r="F259" s="18">
        <v>7.5</v>
      </c>
      <c r="H259" s="16" t="s">
        <v>745</v>
      </c>
    </row>
    <row r="260" spans="2:8" x14ac:dyDescent="0.25">
      <c r="B260" s="16" t="s">
        <v>5</v>
      </c>
      <c r="C260" s="16" t="s">
        <v>708</v>
      </c>
      <c r="D260" s="16" t="s">
        <v>213</v>
      </c>
      <c r="E260" s="16" t="s">
        <v>209</v>
      </c>
      <c r="F260" s="18">
        <v>7.5</v>
      </c>
      <c r="H260" s="16" t="s">
        <v>746</v>
      </c>
    </row>
    <row r="261" spans="2:8" x14ac:dyDescent="0.25">
      <c r="B261" s="16" t="s">
        <v>5</v>
      </c>
      <c r="C261" s="16" t="s">
        <v>709</v>
      </c>
      <c r="D261" s="16" t="s">
        <v>213</v>
      </c>
      <c r="E261" s="16" t="s">
        <v>209</v>
      </c>
      <c r="F261" s="18">
        <v>7.5</v>
      </c>
      <c r="H261" s="16" t="s">
        <v>747</v>
      </c>
    </row>
    <row r="262" spans="2:8" x14ac:dyDescent="0.25">
      <c r="B262" s="16" t="s">
        <v>5</v>
      </c>
      <c r="C262" s="16" t="s">
        <v>710</v>
      </c>
      <c r="D262" s="16" t="s">
        <v>213</v>
      </c>
      <c r="E262" s="16" t="s">
        <v>209</v>
      </c>
      <c r="F262" s="18">
        <v>7.5</v>
      </c>
      <c r="H262" s="16" t="s">
        <v>748</v>
      </c>
    </row>
    <row r="263" spans="2:8" x14ac:dyDescent="0.25">
      <c r="B263" s="16" t="s">
        <v>5</v>
      </c>
      <c r="C263" s="16" t="s">
        <v>711</v>
      </c>
      <c r="D263" s="16" t="s">
        <v>213</v>
      </c>
      <c r="E263" s="16" t="s">
        <v>209</v>
      </c>
      <c r="F263" s="18">
        <v>7.5</v>
      </c>
      <c r="H263" s="16" t="s">
        <v>749</v>
      </c>
    </row>
    <row r="264" spans="2:8" x14ac:dyDescent="0.25">
      <c r="B264" s="16" t="s">
        <v>5</v>
      </c>
      <c r="C264" s="16" t="s">
        <v>712</v>
      </c>
      <c r="D264" s="16" t="s">
        <v>213</v>
      </c>
      <c r="E264" s="16" t="s">
        <v>209</v>
      </c>
      <c r="F264" s="18">
        <v>7.5</v>
      </c>
      <c r="H264" s="16" t="s">
        <v>750</v>
      </c>
    </row>
    <row r="265" spans="2:8" x14ac:dyDescent="0.25">
      <c r="B265" s="16" t="s">
        <v>5</v>
      </c>
      <c r="C265" s="16" t="s">
        <v>713</v>
      </c>
      <c r="D265" s="16" t="s">
        <v>213</v>
      </c>
      <c r="E265" s="16" t="s">
        <v>209</v>
      </c>
      <c r="F265" s="18">
        <v>7.5</v>
      </c>
      <c r="H265" s="16" t="s">
        <v>751</v>
      </c>
    </row>
    <row r="266" spans="2:8" x14ac:dyDescent="0.25">
      <c r="B266" t="s">
        <v>5</v>
      </c>
      <c r="C266" t="s">
        <v>313</v>
      </c>
      <c r="D266" t="s">
        <v>314</v>
      </c>
      <c r="E266" t="s">
        <v>39</v>
      </c>
      <c r="F266" s="4">
        <v>8.6</v>
      </c>
    </row>
    <row r="267" spans="2:8" x14ac:dyDescent="0.25">
      <c r="B267" t="s">
        <v>5</v>
      </c>
      <c r="C267" t="s">
        <v>315</v>
      </c>
      <c r="D267" t="s">
        <v>314</v>
      </c>
      <c r="E267" t="s">
        <v>39</v>
      </c>
      <c r="F267" s="4">
        <v>42.7</v>
      </c>
    </row>
    <row r="268" spans="2:8" x14ac:dyDescent="0.25">
      <c r="B268" t="s">
        <v>5</v>
      </c>
      <c r="C268" t="s">
        <v>316</v>
      </c>
      <c r="D268" t="s">
        <v>317</v>
      </c>
      <c r="E268" t="s">
        <v>209</v>
      </c>
      <c r="F268" s="4">
        <v>196.4</v>
      </c>
    </row>
    <row r="269" spans="2:8" x14ac:dyDescent="0.25">
      <c r="B269" t="s">
        <v>5</v>
      </c>
      <c r="C269" t="s">
        <v>318</v>
      </c>
      <c r="D269" t="s">
        <v>319</v>
      </c>
      <c r="E269" t="s">
        <v>69</v>
      </c>
      <c r="F269" s="4">
        <v>12.3</v>
      </c>
    </row>
    <row r="270" spans="2:8" x14ac:dyDescent="0.25">
      <c r="B270" t="s">
        <v>5</v>
      </c>
      <c r="C270" t="s">
        <v>320</v>
      </c>
      <c r="D270" t="s">
        <v>136</v>
      </c>
      <c r="E270" t="s">
        <v>26</v>
      </c>
      <c r="F270" s="4">
        <v>3.7</v>
      </c>
    </row>
    <row r="271" spans="2:8" x14ac:dyDescent="0.25">
      <c r="B271" t="s">
        <v>5</v>
      </c>
      <c r="C271" t="s">
        <v>321</v>
      </c>
      <c r="D271" t="s">
        <v>13</v>
      </c>
      <c r="E271" t="s">
        <v>8</v>
      </c>
      <c r="F271" s="8">
        <v>3.9</v>
      </c>
    </row>
    <row r="272" spans="2:8" x14ac:dyDescent="0.25">
      <c r="B272" t="s">
        <v>5</v>
      </c>
      <c r="C272" t="s">
        <v>714</v>
      </c>
      <c r="D272" t="s">
        <v>715</v>
      </c>
      <c r="E272" t="s">
        <v>209</v>
      </c>
      <c r="F272" s="4">
        <v>538.9</v>
      </c>
    </row>
    <row r="273" spans="2:8" ht="15.75" thickBot="1" x14ac:dyDescent="0.3"/>
    <row r="274" spans="2:8" ht="15.75" thickBot="1" x14ac:dyDescent="0.3">
      <c r="E274" s="20" t="s">
        <v>759</v>
      </c>
      <c r="F274" s="22"/>
      <c r="G274" s="21">
        <f>SUM(F139:F272)</f>
        <v>2001.8000000000002</v>
      </c>
    </row>
    <row r="276" spans="2:8" x14ac:dyDescent="0.25">
      <c r="B276" t="s">
        <v>5</v>
      </c>
      <c r="C276" t="s">
        <v>325</v>
      </c>
      <c r="D276" t="s">
        <v>326</v>
      </c>
      <c r="E276" t="s">
        <v>209</v>
      </c>
      <c r="F276" s="7">
        <v>12.8</v>
      </c>
    </row>
    <row r="277" spans="2:8" x14ac:dyDescent="0.25">
      <c r="B277" t="s">
        <v>5</v>
      </c>
      <c r="C277" t="s">
        <v>327</v>
      </c>
      <c r="D277" t="s">
        <v>155</v>
      </c>
      <c r="E277" t="s">
        <v>8</v>
      </c>
      <c r="F277" s="7">
        <v>5.7</v>
      </c>
    </row>
    <row r="278" spans="2:8" x14ac:dyDescent="0.25">
      <c r="B278" t="s">
        <v>5</v>
      </c>
      <c r="C278" t="s">
        <v>328</v>
      </c>
      <c r="D278" t="s">
        <v>143</v>
      </c>
      <c r="E278" t="s">
        <v>26</v>
      </c>
      <c r="F278" s="7">
        <v>5.9</v>
      </c>
    </row>
    <row r="279" spans="2:8" x14ac:dyDescent="0.25">
      <c r="B279" t="s">
        <v>5</v>
      </c>
      <c r="C279" t="s">
        <v>329</v>
      </c>
      <c r="D279" t="s">
        <v>330</v>
      </c>
      <c r="E279" t="s">
        <v>209</v>
      </c>
      <c r="F279" s="7">
        <v>24.1</v>
      </c>
    </row>
    <row r="280" spans="2:8" x14ac:dyDescent="0.25">
      <c r="B280" t="s">
        <v>5</v>
      </c>
      <c r="C280" t="s">
        <v>331</v>
      </c>
      <c r="D280" t="s">
        <v>155</v>
      </c>
      <c r="E280" t="s">
        <v>8</v>
      </c>
      <c r="F280" s="7">
        <v>2.6</v>
      </c>
    </row>
    <row r="281" spans="2:8" x14ac:dyDescent="0.25">
      <c r="B281" t="s">
        <v>5</v>
      </c>
      <c r="C281" t="s">
        <v>332</v>
      </c>
      <c r="D281" t="s">
        <v>333</v>
      </c>
      <c r="E281" t="s">
        <v>11</v>
      </c>
      <c r="F281" s="7">
        <v>8.1</v>
      </c>
    </row>
    <row r="282" spans="2:8" x14ac:dyDescent="0.25">
      <c r="B282" t="s">
        <v>5</v>
      </c>
      <c r="C282" t="s">
        <v>334</v>
      </c>
      <c r="D282" t="s">
        <v>335</v>
      </c>
      <c r="E282" t="s">
        <v>209</v>
      </c>
      <c r="F282" s="7">
        <v>21.1</v>
      </c>
    </row>
    <row r="283" spans="2:8" x14ac:dyDescent="0.25">
      <c r="B283" t="s">
        <v>5</v>
      </c>
      <c r="C283" t="s">
        <v>336</v>
      </c>
      <c r="D283" t="s">
        <v>155</v>
      </c>
      <c r="E283" t="s">
        <v>8</v>
      </c>
      <c r="F283" s="7">
        <v>5.5</v>
      </c>
    </row>
    <row r="284" spans="2:8" x14ac:dyDescent="0.25">
      <c r="B284" t="s">
        <v>5</v>
      </c>
      <c r="C284" t="s">
        <v>337</v>
      </c>
      <c r="D284" t="s">
        <v>143</v>
      </c>
      <c r="E284" t="s">
        <v>26</v>
      </c>
      <c r="F284" s="7">
        <v>6.5</v>
      </c>
    </row>
    <row r="285" spans="2:8" x14ac:dyDescent="0.25">
      <c r="B285" t="s">
        <v>5</v>
      </c>
      <c r="C285" t="s">
        <v>338</v>
      </c>
      <c r="D285" t="s">
        <v>155</v>
      </c>
      <c r="E285" t="s">
        <v>8</v>
      </c>
      <c r="F285" s="7">
        <v>4</v>
      </c>
    </row>
    <row r="286" spans="2:8" s="16" customFormat="1" ht="15" customHeight="1" x14ac:dyDescent="0.25">
      <c r="B286" s="16" t="s">
        <v>5</v>
      </c>
      <c r="C286" s="16" t="s">
        <v>754</v>
      </c>
      <c r="D286" s="16" t="s">
        <v>143</v>
      </c>
      <c r="E286" s="16" t="s">
        <v>26</v>
      </c>
      <c r="F286" s="7">
        <v>6.5</v>
      </c>
      <c r="G286"/>
      <c r="H286" s="16" t="s">
        <v>676</v>
      </c>
    </row>
    <row r="287" spans="2:8" x14ac:dyDescent="0.25">
      <c r="B287" t="s">
        <v>5</v>
      </c>
      <c r="C287" t="s">
        <v>339</v>
      </c>
      <c r="D287" t="s">
        <v>340</v>
      </c>
      <c r="E287" t="s">
        <v>209</v>
      </c>
      <c r="F287" s="7">
        <v>21.1</v>
      </c>
    </row>
    <row r="288" spans="2:8" x14ac:dyDescent="0.25">
      <c r="B288" t="s">
        <v>5</v>
      </c>
      <c r="C288" t="s">
        <v>341</v>
      </c>
      <c r="D288" t="s">
        <v>155</v>
      </c>
      <c r="E288" t="s">
        <v>8</v>
      </c>
      <c r="F288" s="7">
        <v>2.8</v>
      </c>
    </row>
    <row r="289" spans="2:6" x14ac:dyDescent="0.25">
      <c r="B289" t="s">
        <v>5</v>
      </c>
      <c r="C289" t="s">
        <v>342</v>
      </c>
      <c r="D289" t="s">
        <v>343</v>
      </c>
      <c r="E289" t="s">
        <v>11</v>
      </c>
      <c r="F289" s="7">
        <v>8.5</v>
      </c>
    </row>
    <row r="290" spans="2:6" x14ac:dyDescent="0.25">
      <c r="B290" t="s">
        <v>5</v>
      </c>
      <c r="C290" t="s">
        <v>344</v>
      </c>
      <c r="D290" t="s">
        <v>345</v>
      </c>
      <c r="E290" t="s">
        <v>209</v>
      </c>
      <c r="F290" s="7">
        <v>19.2</v>
      </c>
    </row>
    <row r="291" spans="2:6" x14ac:dyDescent="0.25">
      <c r="B291" t="s">
        <v>5</v>
      </c>
      <c r="C291" t="s">
        <v>346</v>
      </c>
      <c r="D291" t="s">
        <v>155</v>
      </c>
      <c r="E291" t="s">
        <v>8</v>
      </c>
      <c r="F291" s="7">
        <v>3.8</v>
      </c>
    </row>
    <row r="292" spans="2:6" x14ac:dyDescent="0.25">
      <c r="B292" t="s">
        <v>5</v>
      </c>
      <c r="C292" t="s">
        <v>347</v>
      </c>
      <c r="D292" t="s">
        <v>143</v>
      </c>
      <c r="E292" t="s">
        <v>26</v>
      </c>
      <c r="F292" s="7">
        <v>4</v>
      </c>
    </row>
    <row r="293" spans="2:6" x14ac:dyDescent="0.25">
      <c r="B293" t="s">
        <v>5</v>
      </c>
      <c r="C293" t="s">
        <v>348</v>
      </c>
      <c r="D293" t="s">
        <v>13</v>
      </c>
      <c r="E293" t="s">
        <v>8</v>
      </c>
      <c r="F293">
        <v>7</v>
      </c>
    </row>
    <row r="294" spans="2:6" x14ac:dyDescent="0.25">
      <c r="B294" t="s">
        <v>5</v>
      </c>
      <c r="C294" t="s">
        <v>349</v>
      </c>
      <c r="D294" t="s">
        <v>333</v>
      </c>
      <c r="E294" t="s">
        <v>11</v>
      </c>
      <c r="F294" s="7">
        <v>10.4</v>
      </c>
    </row>
    <row r="295" spans="2:6" x14ac:dyDescent="0.25">
      <c r="B295" t="s">
        <v>5</v>
      </c>
      <c r="C295" t="s">
        <v>350</v>
      </c>
      <c r="D295" t="s">
        <v>143</v>
      </c>
      <c r="E295" t="s">
        <v>26</v>
      </c>
      <c r="F295" s="7">
        <v>7.9</v>
      </c>
    </row>
    <row r="296" spans="2:6" x14ac:dyDescent="0.25">
      <c r="B296" t="s">
        <v>5</v>
      </c>
      <c r="C296" t="s">
        <v>351</v>
      </c>
      <c r="D296" t="s">
        <v>68</v>
      </c>
      <c r="E296" t="s">
        <v>69</v>
      </c>
      <c r="F296" s="7">
        <v>7.1</v>
      </c>
    </row>
    <row r="297" spans="2:6" x14ac:dyDescent="0.25">
      <c r="B297" t="s">
        <v>5</v>
      </c>
      <c r="C297" t="s">
        <v>352</v>
      </c>
      <c r="D297" t="s">
        <v>353</v>
      </c>
      <c r="E297" t="s">
        <v>209</v>
      </c>
      <c r="F297" s="4">
        <v>11.3</v>
      </c>
    </row>
    <row r="298" spans="2:6" x14ac:dyDescent="0.25">
      <c r="B298" t="s">
        <v>5</v>
      </c>
      <c r="C298" t="s">
        <v>354</v>
      </c>
      <c r="D298" t="s">
        <v>213</v>
      </c>
      <c r="E298" t="s">
        <v>209</v>
      </c>
      <c r="F298" s="4">
        <v>9.5</v>
      </c>
    </row>
    <row r="299" spans="2:6" x14ac:dyDescent="0.25">
      <c r="B299" t="s">
        <v>5</v>
      </c>
      <c r="C299" t="s">
        <v>355</v>
      </c>
      <c r="D299" t="s">
        <v>213</v>
      </c>
      <c r="E299" t="s">
        <v>209</v>
      </c>
      <c r="F299" s="4">
        <v>9.5</v>
      </c>
    </row>
    <row r="300" spans="2:6" x14ac:dyDescent="0.25">
      <c r="B300" t="s">
        <v>5</v>
      </c>
      <c r="C300" t="s">
        <v>356</v>
      </c>
      <c r="D300" t="s">
        <v>213</v>
      </c>
      <c r="E300" t="s">
        <v>209</v>
      </c>
      <c r="F300" s="4">
        <v>9.5</v>
      </c>
    </row>
    <row r="301" spans="2:6" x14ac:dyDescent="0.25">
      <c r="B301" t="s">
        <v>5</v>
      </c>
      <c r="C301" t="s">
        <v>357</v>
      </c>
      <c r="D301" t="s">
        <v>213</v>
      </c>
      <c r="E301" t="s">
        <v>209</v>
      </c>
      <c r="F301" s="4">
        <v>9.5</v>
      </c>
    </row>
    <row r="302" spans="2:6" x14ac:dyDescent="0.25">
      <c r="B302" t="s">
        <v>5</v>
      </c>
      <c r="C302" t="s">
        <v>358</v>
      </c>
      <c r="D302" t="s">
        <v>359</v>
      </c>
      <c r="E302" t="s">
        <v>26</v>
      </c>
      <c r="F302" s="7">
        <v>8.5</v>
      </c>
    </row>
    <row r="303" spans="2:6" x14ac:dyDescent="0.25">
      <c r="B303" t="s">
        <v>5</v>
      </c>
      <c r="C303" t="s">
        <v>360</v>
      </c>
      <c r="D303" t="s">
        <v>13</v>
      </c>
      <c r="E303" t="s">
        <v>8</v>
      </c>
      <c r="F303" s="8">
        <v>19.5</v>
      </c>
    </row>
    <row r="304" spans="2:6" x14ac:dyDescent="0.25">
      <c r="B304" t="s">
        <v>5</v>
      </c>
      <c r="C304" t="s">
        <v>361</v>
      </c>
      <c r="D304" t="s">
        <v>13</v>
      </c>
      <c r="E304" t="s">
        <v>8</v>
      </c>
      <c r="F304">
        <v>52.5</v>
      </c>
    </row>
    <row r="305" spans="2:8" x14ac:dyDescent="0.25">
      <c r="B305" t="s">
        <v>5</v>
      </c>
      <c r="C305" t="s">
        <v>362</v>
      </c>
      <c r="D305" t="s">
        <v>10</v>
      </c>
      <c r="E305" t="s">
        <v>11</v>
      </c>
      <c r="F305" s="3">
        <v>0.6</v>
      </c>
      <c r="H305" t="s">
        <v>670</v>
      </c>
    </row>
    <row r="306" spans="2:8" x14ac:dyDescent="0.25">
      <c r="B306" t="s">
        <v>5</v>
      </c>
      <c r="C306" t="s">
        <v>363</v>
      </c>
      <c r="D306" t="s">
        <v>21</v>
      </c>
      <c r="E306" t="s">
        <v>11</v>
      </c>
      <c r="F306" s="23">
        <v>0.8</v>
      </c>
    </row>
    <row r="307" spans="2:8" x14ac:dyDescent="0.25">
      <c r="B307" t="s">
        <v>5</v>
      </c>
      <c r="C307" t="s">
        <v>364</v>
      </c>
      <c r="D307" t="s">
        <v>19</v>
      </c>
      <c r="E307" t="s">
        <v>8</v>
      </c>
      <c r="F307" s="8">
        <v>6.1</v>
      </c>
    </row>
    <row r="308" spans="2:8" x14ac:dyDescent="0.25">
      <c r="B308" t="s">
        <v>5</v>
      </c>
      <c r="C308" t="s">
        <v>365</v>
      </c>
      <c r="D308" t="s">
        <v>46</v>
      </c>
      <c r="E308" t="s">
        <v>8</v>
      </c>
      <c r="F308" s="8">
        <v>16</v>
      </c>
    </row>
    <row r="309" spans="2:8" x14ac:dyDescent="0.25">
      <c r="B309" t="s">
        <v>5</v>
      </c>
      <c r="C309" t="s">
        <v>366</v>
      </c>
      <c r="D309" t="s">
        <v>13</v>
      </c>
      <c r="E309" t="s">
        <v>8</v>
      </c>
      <c r="F309">
        <v>8.3000000000000007</v>
      </c>
    </row>
    <row r="310" spans="2:8" x14ac:dyDescent="0.25">
      <c r="B310" t="s">
        <v>5</v>
      </c>
      <c r="C310" t="s">
        <v>367</v>
      </c>
      <c r="D310" t="s">
        <v>132</v>
      </c>
      <c r="E310" t="s">
        <v>61</v>
      </c>
      <c r="F310" s="6">
        <v>12.2</v>
      </c>
    </row>
    <row r="311" spans="2:8" x14ac:dyDescent="0.25">
      <c r="B311" t="s">
        <v>5</v>
      </c>
      <c r="C311" t="s">
        <v>368</v>
      </c>
      <c r="D311" t="s">
        <v>369</v>
      </c>
      <c r="E311" t="s">
        <v>61</v>
      </c>
      <c r="F311" s="6">
        <v>2.5</v>
      </c>
    </row>
    <row r="312" spans="2:8" x14ac:dyDescent="0.25">
      <c r="B312" t="s">
        <v>5</v>
      </c>
      <c r="C312" t="s">
        <v>370</v>
      </c>
      <c r="D312" t="s">
        <v>371</v>
      </c>
      <c r="E312" t="s">
        <v>61</v>
      </c>
      <c r="F312" s="6">
        <v>2.2999999999999998</v>
      </c>
    </row>
    <row r="313" spans="2:8" ht="15.75" thickBot="1" x14ac:dyDescent="0.3">
      <c r="B313" t="s">
        <v>5</v>
      </c>
      <c r="C313" t="s">
        <v>372</v>
      </c>
      <c r="D313" t="s">
        <v>373</v>
      </c>
      <c r="E313" t="s">
        <v>61</v>
      </c>
      <c r="F313" s="6">
        <v>4.0999999999999996</v>
      </c>
    </row>
    <row r="314" spans="2:8" ht="15.75" thickBot="1" x14ac:dyDescent="0.3">
      <c r="B314" s="24" t="s">
        <v>5</v>
      </c>
      <c r="C314" s="25" t="s">
        <v>374</v>
      </c>
      <c r="D314" s="25" t="s">
        <v>13</v>
      </c>
      <c r="E314" s="25" t="s">
        <v>8</v>
      </c>
      <c r="F314" s="26"/>
      <c r="H314" t="s">
        <v>756</v>
      </c>
    </row>
    <row r="315" spans="2:8" x14ac:dyDescent="0.25">
      <c r="B315" t="s">
        <v>5</v>
      </c>
      <c r="C315" t="s">
        <v>375</v>
      </c>
      <c r="D315" t="s">
        <v>46</v>
      </c>
      <c r="E315" t="s">
        <v>8</v>
      </c>
      <c r="F315">
        <v>19.100000000000001</v>
      </c>
    </row>
    <row r="316" spans="2:8" x14ac:dyDescent="0.25">
      <c r="B316" t="s">
        <v>5</v>
      </c>
      <c r="C316" t="s">
        <v>376</v>
      </c>
      <c r="D316" t="s">
        <v>10</v>
      </c>
      <c r="E316" t="s">
        <v>11</v>
      </c>
      <c r="F316" s="3">
        <v>2.8</v>
      </c>
    </row>
    <row r="317" spans="2:8" x14ac:dyDescent="0.25">
      <c r="B317" t="s">
        <v>5</v>
      </c>
      <c r="C317" t="s">
        <v>377</v>
      </c>
      <c r="D317" t="s">
        <v>13</v>
      </c>
      <c r="E317" t="s">
        <v>8</v>
      </c>
      <c r="F317">
        <v>20.5</v>
      </c>
    </row>
    <row r="318" spans="2:8" x14ac:dyDescent="0.25">
      <c r="B318" t="s">
        <v>5</v>
      </c>
      <c r="C318" t="s">
        <v>378</v>
      </c>
      <c r="D318" t="s">
        <v>10</v>
      </c>
      <c r="E318" t="s">
        <v>11</v>
      </c>
      <c r="F318" s="3">
        <v>2.2999999999999998</v>
      </c>
      <c r="H318" t="s">
        <v>670</v>
      </c>
    </row>
    <row r="319" spans="2:8" x14ac:dyDescent="0.25">
      <c r="B319" t="s">
        <v>5</v>
      </c>
      <c r="C319" t="s">
        <v>379</v>
      </c>
      <c r="D319" t="s">
        <v>239</v>
      </c>
      <c r="E319" t="s">
        <v>26</v>
      </c>
      <c r="F319" s="7">
        <v>8.3000000000000007</v>
      </c>
    </row>
    <row r="320" spans="2:8" x14ac:dyDescent="0.25">
      <c r="B320" t="s">
        <v>5</v>
      </c>
      <c r="C320" t="s">
        <v>380</v>
      </c>
      <c r="D320" t="s">
        <v>21</v>
      </c>
      <c r="E320" t="s">
        <v>11</v>
      </c>
      <c r="F320" s="3">
        <v>1</v>
      </c>
      <c r="H320" t="s">
        <v>670</v>
      </c>
    </row>
    <row r="321" spans="2:6" x14ac:dyDescent="0.25">
      <c r="B321" t="s">
        <v>5</v>
      </c>
      <c r="C321" t="s">
        <v>381</v>
      </c>
      <c r="D321" t="s">
        <v>19</v>
      </c>
      <c r="E321" t="s">
        <v>8</v>
      </c>
      <c r="F321" s="8">
        <v>6.6</v>
      </c>
    </row>
    <row r="322" spans="2:6" x14ac:dyDescent="0.25">
      <c r="B322" t="s">
        <v>5</v>
      </c>
      <c r="C322" t="s">
        <v>382</v>
      </c>
      <c r="D322" t="s">
        <v>196</v>
      </c>
      <c r="E322" t="s">
        <v>8</v>
      </c>
      <c r="F322" s="6">
        <v>73.599999999999994</v>
      </c>
    </row>
    <row r="323" spans="2:6" x14ac:dyDescent="0.25">
      <c r="B323" t="s">
        <v>5</v>
      </c>
      <c r="C323" t="s">
        <v>383</v>
      </c>
      <c r="D323" t="s">
        <v>46</v>
      </c>
      <c r="E323" t="s">
        <v>8</v>
      </c>
      <c r="F323" s="8">
        <v>16</v>
      </c>
    </row>
    <row r="324" spans="2:6" x14ac:dyDescent="0.25">
      <c r="B324" t="s">
        <v>5</v>
      </c>
      <c r="C324" t="s">
        <v>384</v>
      </c>
      <c r="D324" t="s">
        <v>21</v>
      </c>
      <c r="E324" t="s">
        <v>11</v>
      </c>
      <c r="F324" s="3">
        <v>1.7</v>
      </c>
    </row>
    <row r="325" spans="2:6" x14ac:dyDescent="0.25">
      <c r="B325" t="s">
        <v>5</v>
      </c>
      <c r="C325" t="s">
        <v>385</v>
      </c>
      <c r="D325" t="s">
        <v>164</v>
      </c>
      <c r="E325" t="s">
        <v>61</v>
      </c>
      <c r="F325" s="3">
        <v>3.9</v>
      </c>
    </row>
    <row r="326" spans="2:6" x14ac:dyDescent="0.25">
      <c r="B326" t="s">
        <v>5</v>
      </c>
      <c r="C326" t="s">
        <v>386</v>
      </c>
      <c r="D326" t="s">
        <v>145</v>
      </c>
      <c r="E326" t="s">
        <v>61</v>
      </c>
      <c r="F326" s="6">
        <v>2</v>
      </c>
    </row>
    <row r="327" spans="2:6" x14ac:dyDescent="0.25">
      <c r="B327" t="s">
        <v>5</v>
      </c>
      <c r="C327" t="s">
        <v>387</v>
      </c>
      <c r="D327" t="s">
        <v>145</v>
      </c>
      <c r="E327" t="s">
        <v>61</v>
      </c>
      <c r="F327" s="6">
        <v>2.9</v>
      </c>
    </row>
    <row r="328" spans="2:6" x14ac:dyDescent="0.25">
      <c r="B328" t="s">
        <v>5</v>
      </c>
      <c r="C328" t="s">
        <v>388</v>
      </c>
      <c r="D328" t="s">
        <v>13</v>
      </c>
      <c r="E328" t="s">
        <v>8</v>
      </c>
      <c r="F328" s="8">
        <v>9.6999999999999993</v>
      </c>
    </row>
    <row r="329" spans="2:6" x14ac:dyDescent="0.25">
      <c r="B329" t="s">
        <v>5</v>
      </c>
      <c r="C329" t="s">
        <v>389</v>
      </c>
      <c r="D329" t="s">
        <v>10</v>
      </c>
      <c r="E329" t="s">
        <v>11</v>
      </c>
      <c r="F329" s="3">
        <v>11.3</v>
      </c>
    </row>
    <row r="330" spans="2:6" x14ac:dyDescent="0.25">
      <c r="B330" t="s">
        <v>5</v>
      </c>
      <c r="C330" t="s">
        <v>390</v>
      </c>
      <c r="D330" t="s">
        <v>206</v>
      </c>
      <c r="E330" t="s">
        <v>26</v>
      </c>
      <c r="F330" s="6">
        <v>19.100000000000001</v>
      </c>
    </row>
    <row r="331" spans="2:6" x14ac:dyDescent="0.25">
      <c r="B331" t="s">
        <v>5</v>
      </c>
      <c r="C331" t="s">
        <v>391</v>
      </c>
      <c r="D331" t="s">
        <v>392</v>
      </c>
      <c r="E331" t="s">
        <v>26</v>
      </c>
      <c r="F331" s="6">
        <v>7.9</v>
      </c>
    </row>
    <row r="332" spans="2:6" x14ac:dyDescent="0.25">
      <c r="B332" t="s">
        <v>5</v>
      </c>
      <c r="C332" t="s">
        <v>393</v>
      </c>
      <c r="D332" t="s">
        <v>394</v>
      </c>
      <c r="E332" t="s">
        <v>209</v>
      </c>
      <c r="F332" s="6">
        <v>14.7</v>
      </c>
    </row>
    <row r="333" spans="2:6" x14ac:dyDescent="0.25">
      <c r="B333" t="s">
        <v>5</v>
      </c>
      <c r="C333" t="s">
        <v>395</v>
      </c>
      <c r="D333" t="s">
        <v>394</v>
      </c>
      <c r="E333" t="s">
        <v>209</v>
      </c>
      <c r="F333" s="6">
        <v>15</v>
      </c>
    </row>
    <row r="334" spans="2:6" x14ac:dyDescent="0.25">
      <c r="B334" t="s">
        <v>5</v>
      </c>
      <c r="C334" t="s">
        <v>396</v>
      </c>
      <c r="D334" t="s">
        <v>397</v>
      </c>
      <c r="E334" t="s">
        <v>209</v>
      </c>
      <c r="F334" s="6">
        <v>20.2</v>
      </c>
    </row>
    <row r="335" spans="2:6" x14ac:dyDescent="0.25">
      <c r="B335" t="s">
        <v>5</v>
      </c>
      <c r="C335" t="s">
        <v>398</v>
      </c>
      <c r="D335" t="s">
        <v>399</v>
      </c>
      <c r="E335" t="s">
        <v>209</v>
      </c>
      <c r="F335" s="6">
        <v>15</v>
      </c>
    </row>
    <row r="336" spans="2:6" x14ac:dyDescent="0.25">
      <c r="B336" t="s">
        <v>5</v>
      </c>
      <c r="C336" t="s">
        <v>400</v>
      </c>
      <c r="D336" t="s">
        <v>401</v>
      </c>
      <c r="E336" t="s">
        <v>209</v>
      </c>
      <c r="F336" s="6">
        <v>15</v>
      </c>
    </row>
    <row r="337" spans="2:6" x14ac:dyDescent="0.25">
      <c r="B337" t="s">
        <v>5</v>
      </c>
      <c r="C337" t="s">
        <v>402</v>
      </c>
      <c r="D337" t="s">
        <v>403</v>
      </c>
      <c r="E337" t="s">
        <v>209</v>
      </c>
      <c r="F337" s="7">
        <v>15</v>
      </c>
    </row>
    <row r="338" spans="2:6" x14ac:dyDescent="0.25">
      <c r="B338" t="s">
        <v>5</v>
      </c>
      <c r="C338" t="s">
        <v>404</v>
      </c>
      <c r="D338" t="s">
        <v>405</v>
      </c>
      <c r="E338" t="s">
        <v>209</v>
      </c>
      <c r="F338" s="7">
        <v>9.5</v>
      </c>
    </row>
    <row r="339" spans="2:6" x14ac:dyDescent="0.25">
      <c r="B339" t="s">
        <v>5</v>
      </c>
      <c r="C339" t="s">
        <v>406</v>
      </c>
      <c r="D339" t="s">
        <v>407</v>
      </c>
      <c r="E339" t="s">
        <v>26</v>
      </c>
      <c r="F339" s="7">
        <v>13.7</v>
      </c>
    </row>
    <row r="340" spans="2:6" x14ac:dyDescent="0.25">
      <c r="B340" t="s">
        <v>5</v>
      </c>
      <c r="C340" t="s">
        <v>408</v>
      </c>
      <c r="D340" t="s">
        <v>13</v>
      </c>
      <c r="E340" t="s">
        <v>8</v>
      </c>
      <c r="F340" s="8">
        <v>411.4</v>
      </c>
    </row>
    <row r="341" spans="2:6" x14ac:dyDescent="0.25">
      <c r="B341" t="s">
        <v>5</v>
      </c>
      <c r="C341" t="s">
        <v>409</v>
      </c>
      <c r="D341" t="s">
        <v>46</v>
      </c>
      <c r="E341" t="s">
        <v>8</v>
      </c>
      <c r="F341" s="8">
        <v>16</v>
      </c>
    </row>
    <row r="342" spans="2:6" x14ac:dyDescent="0.25">
      <c r="B342" t="s">
        <v>5</v>
      </c>
      <c r="C342" t="s">
        <v>410</v>
      </c>
      <c r="D342" t="s">
        <v>21</v>
      </c>
      <c r="E342" t="s">
        <v>11</v>
      </c>
      <c r="F342" s="3">
        <v>1.6</v>
      </c>
    </row>
    <row r="343" spans="2:6" x14ac:dyDescent="0.25">
      <c r="B343" t="s">
        <v>5</v>
      </c>
      <c r="C343" t="s">
        <v>411</v>
      </c>
      <c r="D343" t="s">
        <v>13</v>
      </c>
      <c r="E343" t="s">
        <v>8</v>
      </c>
      <c r="F343" s="8">
        <v>9.6999999999999993</v>
      </c>
    </row>
    <row r="344" spans="2:6" x14ac:dyDescent="0.25">
      <c r="B344" t="s">
        <v>5</v>
      </c>
      <c r="C344" t="s">
        <v>412</v>
      </c>
      <c r="D344" t="s">
        <v>10</v>
      </c>
      <c r="E344" t="s">
        <v>11</v>
      </c>
      <c r="F344" s="3">
        <v>12.1</v>
      </c>
    </row>
    <row r="345" spans="2:6" x14ac:dyDescent="0.25">
      <c r="B345" t="s">
        <v>5</v>
      </c>
      <c r="C345" t="s">
        <v>413</v>
      </c>
      <c r="D345" t="s">
        <v>414</v>
      </c>
      <c r="E345" t="s">
        <v>61</v>
      </c>
      <c r="F345" s="6">
        <v>2.5</v>
      </c>
    </row>
    <row r="346" spans="2:6" x14ac:dyDescent="0.25">
      <c r="B346" t="s">
        <v>5</v>
      </c>
      <c r="C346" t="s">
        <v>415</v>
      </c>
      <c r="D346" t="s">
        <v>416</v>
      </c>
      <c r="E346" t="s">
        <v>61</v>
      </c>
      <c r="F346" s="8">
        <v>2.5</v>
      </c>
    </row>
    <row r="347" spans="2:6" x14ac:dyDescent="0.25">
      <c r="B347" t="s">
        <v>5</v>
      </c>
      <c r="C347" t="s">
        <v>417</v>
      </c>
      <c r="D347" t="s">
        <v>418</v>
      </c>
      <c r="E347" t="s">
        <v>209</v>
      </c>
      <c r="F347" s="6">
        <v>26.4</v>
      </c>
    </row>
    <row r="348" spans="2:6" x14ac:dyDescent="0.25">
      <c r="B348" t="s">
        <v>5</v>
      </c>
      <c r="C348" t="s">
        <v>419</v>
      </c>
      <c r="D348" t="s">
        <v>418</v>
      </c>
      <c r="E348" t="s">
        <v>209</v>
      </c>
      <c r="F348" s="6">
        <v>25.4</v>
      </c>
    </row>
    <row r="349" spans="2:6" x14ac:dyDescent="0.25">
      <c r="B349" t="s">
        <v>5</v>
      </c>
      <c r="C349" t="s">
        <v>420</v>
      </c>
      <c r="D349" t="s">
        <v>418</v>
      </c>
      <c r="E349" t="s">
        <v>209</v>
      </c>
      <c r="F349" s="6">
        <v>25.8</v>
      </c>
    </row>
    <row r="350" spans="2:6" x14ac:dyDescent="0.25">
      <c r="B350" t="s">
        <v>5</v>
      </c>
      <c r="C350" t="s">
        <v>421</v>
      </c>
      <c r="D350" t="s">
        <v>422</v>
      </c>
      <c r="E350" t="s">
        <v>209</v>
      </c>
      <c r="F350" s="6">
        <v>25.4</v>
      </c>
    </row>
    <row r="351" spans="2:6" x14ac:dyDescent="0.25">
      <c r="B351" t="s">
        <v>5</v>
      </c>
      <c r="C351" t="s">
        <v>423</v>
      </c>
      <c r="D351" t="s">
        <v>422</v>
      </c>
      <c r="E351" t="s">
        <v>209</v>
      </c>
      <c r="F351" s="6">
        <v>15</v>
      </c>
    </row>
    <row r="352" spans="2:6" x14ac:dyDescent="0.25">
      <c r="B352" t="s">
        <v>5</v>
      </c>
      <c r="C352" t="s">
        <v>424</v>
      </c>
      <c r="D352" t="s">
        <v>422</v>
      </c>
      <c r="E352" t="s">
        <v>209</v>
      </c>
      <c r="F352" s="6">
        <v>18.600000000000001</v>
      </c>
    </row>
    <row r="353" spans="2:6" x14ac:dyDescent="0.25">
      <c r="B353" t="s">
        <v>5</v>
      </c>
      <c r="C353" t="s">
        <v>425</v>
      </c>
      <c r="D353" t="s">
        <v>88</v>
      </c>
      <c r="E353" t="s">
        <v>11</v>
      </c>
      <c r="F353" s="3">
        <v>4.4000000000000004</v>
      </c>
    </row>
    <row r="354" spans="2:6" x14ac:dyDescent="0.25">
      <c r="B354" t="s">
        <v>5</v>
      </c>
      <c r="C354" t="s">
        <v>426</v>
      </c>
      <c r="D354" t="s">
        <v>13</v>
      </c>
      <c r="E354" t="s">
        <v>8</v>
      </c>
      <c r="F354" s="8">
        <v>9.6999999999999993</v>
      </c>
    </row>
    <row r="355" spans="2:6" x14ac:dyDescent="0.25">
      <c r="B355" t="s">
        <v>5</v>
      </c>
      <c r="C355" t="s">
        <v>427</v>
      </c>
      <c r="D355" t="s">
        <v>145</v>
      </c>
      <c r="E355" t="s">
        <v>61</v>
      </c>
      <c r="F355" s="6">
        <v>2</v>
      </c>
    </row>
    <row r="356" spans="2:6" x14ac:dyDescent="0.25">
      <c r="B356" t="s">
        <v>5</v>
      </c>
      <c r="C356" t="s">
        <v>428</v>
      </c>
      <c r="D356" t="s">
        <v>21</v>
      </c>
      <c r="E356" t="s">
        <v>11</v>
      </c>
      <c r="F356" s="3">
        <v>1.4</v>
      </c>
    </row>
    <row r="357" spans="2:6" x14ac:dyDescent="0.25">
      <c r="B357" t="s">
        <v>5</v>
      </c>
      <c r="C357" t="s">
        <v>429</v>
      </c>
      <c r="D357" t="s">
        <v>145</v>
      </c>
      <c r="E357" t="s">
        <v>61</v>
      </c>
      <c r="F357" s="6">
        <v>2.9</v>
      </c>
    </row>
    <row r="358" spans="2:6" x14ac:dyDescent="0.25">
      <c r="B358" t="s">
        <v>5</v>
      </c>
      <c r="C358" t="s">
        <v>430</v>
      </c>
      <c r="D358" t="s">
        <v>10</v>
      </c>
      <c r="E358" t="s">
        <v>11</v>
      </c>
      <c r="F358" s="3">
        <v>11.3</v>
      </c>
    </row>
    <row r="359" spans="2:6" x14ac:dyDescent="0.25">
      <c r="B359" t="s">
        <v>5</v>
      </c>
      <c r="C359" t="s">
        <v>431</v>
      </c>
      <c r="D359" t="s">
        <v>422</v>
      </c>
      <c r="E359" t="s">
        <v>209</v>
      </c>
      <c r="F359" s="6">
        <v>11.2</v>
      </c>
    </row>
    <row r="360" spans="2:6" x14ac:dyDescent="0.25">
      <c r="B360" t="s">
        <v>5</v>
      </c>
      <c r="C360" t="s">
        <v>432</v>
      </c>
      <c r="D360" t="s">
        <v>422</v>
      </c>
      <c r="E360" t="s">
        <v>209</v>
      </c>
      <c r="F360" s="6">
        <v>11.2</v>
      </c>
    </row>
    <row r="361" spans="2:6" x14ac:dyDescent="0.25">
      <c r="B361" t="s">
        <v>5</v>
      </c>
      <c r="C361" t="s">
        <v>433</v>
      </c>
      <c r="D361" t="s">
        <v>434</v>
      </c>
      <c r="E361" t="s">
        <v>209</v>
      </c>
      <c r="F361" s="6">
        <v>15</v>
      </c>
    </row>
    <row r="362" spans="2:6" x14ac:dyDescent="0.25">
      <c r="B362" t="s">
        <v>5</v>
      </c>
      <c r="C362" t="s">
        <v>435</v>
      </c>
      <c r="D362" t="s">
        <v>434</v>
      </c>
      <c r="E362" t="s">
        <v>209</v>
      </c>
      <c r="F362" s="6">
        <v>15</v>
      </c>
    </row>
    <row r="363" spans="2:6" x14ac:dyDescent="0.25">
      <c r="B363" t="s">
        <v>5</v>
      </c>
      <c r="C363" t="s">
        <v>436</v>
      </c>
      <c r="D363" t="s">
        <v>437</v>
      </c>
      <c r="E363" t="s">
        <v>209</v>
      </c>
      <c r="F363" s="6">
        <v>15</v>
      </c>
    </row>
    <row r="364" spans="2:6" x14ac:dyDescent="0.25">
      <c r="B364" t="s">
        <v>5</v>
      </c>
      <c r="C364" t="s">
        <v>438</v>
      </c>
      <c r="D364" t="s">
        <v>439</v>
      </c>
      <c r="E364" t="s">
        <v>209</v>
      </c>
      <c r="F364" s="6">
        <v>15</v>
      </c>
    </row>
    <row r="365" spans="2:6" x14ac:dyDescent="0.25">
      <c r="B365" t="s">
        <v>5</v>
      </c>
      <c r="C365" t="s">
        <v>440</v>
      </c>
      <c r="D365" t="s">
        <v>441</v>
      </c>
      <c r="E365" t="s">
        <v>209</v>
      </c>
      <c r="F365" s="6">
        <v>15</v>
      </c>
    </row>
    <row r="366" spans="2:6" x14ac:dyDescent="0.25">
      <c r="B366" t="s">
        <v>5</v>
      </c>
      <c r="C366" t="s">
        <v>442</v>
      </c>
      <c r="D366" t="s">
        <v>439</v>
      </c>
      <c r="E366" t="s">
        <v>209</v>
      </c>
      <c r="F366" s="6">
        <v>15</v>
      </c>
    </row>
    <row r="367" spans="2:6" x14ac:dyDescent="0.25">
      <c r="B367" t="s">
        <v>5</v>
      </c>
      <c r="C367" t="s">
        <v>443</v>
      </c>
      <c r="D367" t="s">
        <v>441</v>
      </c>
      <c r="E367" t="s">
        <v>209</v>
      </c>
      <c r="F367" s="6">
        <v>12.6</v>
      </c>
    </row>
    <row r="368" spans="2:6" x14ac:dyDescent="0.25">
      <c r="B368" t="s">
        <v>5</v>
      </c>
      <c r="C368" t="s">
        <v>444</v>
      </c>
      <c r="D368" t="s">
        <v>143</v>
      </c>
      <c r="E368" t="s">
        <v>26</v>
      </c>
      <c r="F368" s="6">
        <v>17.600000000000001</v>
      </c>
    </row>
    <row r="369" spans="2:6" x14ac:dyDescent="0.25">
      <c r="B369" t="s">
        <v>5</v>
      </c>
      <c r="C369" t="s">
        <v>445</v>
      </c>
      <c r="D369" t="s">
        <v>143</v>
      </c>
      <c r="E369" t="s">
        <v>26</v>
      </c>
      <c r="F369" s="6">
        <v>13.2</v>
      </c>
    </row>
    <row r="370" spans="2:6" x14ac:dyDescent="0.25">
      <c r="B370" t="s">
        <v>5</v>
      </c>
      <c r="C370" t="s">
        <v>446</v>
      </c>
      <c r="D370" t="s">
        <v>143</v>
      </c>
      <c r="E370" t="s">
        <v>26</v>
      </c>
      <c r="F370" s="6">
        <v>9.6999999999999993</v>
      </c>
    </row>
    <row r="371" spans="2:6" x14ac:dyDescent="0.25">
      <c r="B371" t="s">
        <v>5</v>
      </c>
      <c r="C371" t="s">
        <v>447</v>
      </c>
      <c r="D371" t="s">
        <v>143</v>
      </c>
      <c r="E371" t="s">
        <v>26</v>
      </c>
      <c r="F371" s="6">
        <v>9.6999999999999993</v>
      </c>
    </row>
    <row r="372" spans="2:6" x14ac:dyDescent="0.25">
      <c r="B372" t="s">
        <v>5</v>
      </c>
      <c r="C372" t="s">
        <v>448</v>
      </c>
      <c r="D372" t="s">
        <v>143</v>
      </c>
      <c r="E372" t="s">
        <v>26</v>
      </c>
      <c r="F372" s="6">
        <v>14.7</v>
      </c>
    </row>
    <row r="373" spans="2:6" x14ac:dyDescent="0.25">
      <c r="B373" t="s">
        <v>5</v>
      </c>
      <c r="C373" t="s">
        <v>449</v>
      </c>
      <c r="D373" t="s">
        <v>143</v>
      </c>
      <c r="E373" t="s">
        <v>26</v>
      </c>
      <c r="F373" s="6">
        <v>10.7</v>
      </c>
    </row>
    <row r="374" spans="2:6" x14ac:dyDescent="0.25">
      <c r="B374" t="s">
        <v>5</v>
      </c>
      <c r="C374" t="s">
        <v>450</v>
      </c>
      <c r="D374" t="s">
        <v>143</v>
      </c>
      <c r="E374" t="s">
        <v>26</v>
      </c>
      <c r="F374" s="6">
        <v>9.6999999999999993</v>
      </c>
    </row>
    <row r="375" spans="2:6" x14ac:dyDescent="0.25">
      <c r="B375" t="s">
        <v>5</v>
      </c>
      <c r="C375" t="s">
        <v>451</v>
      </c>
      <c r="D375" t="s">
        <v>452</v>
      </c>
      <c r="E375" t="s">
        <v>209</v>
      </c>
      <c r="F375" s="6">
        <v>11.8</v>
      </c>
    </row>
    <row r="376" spans="2:6" x14ac:dyDescent="0.25">
      <c r="B376" t="s">
        <v>5</v>
      </c>
      <c r="C376" t="s">
        <v>453</v>
      </c>
      <c r="D376" t="s">
        <v>454</v>
      </c>
      <c r="E376" t="s">
        <v>209</v>
      </c>
      <c r="F376" s="6">
        <v>11.8</v>
      </c>
    </row>
    <row r="377" spans="2:6" x14ac:dyDescent="0.25">
      <c r="B377" t="s">
        <v>5</v>
      </c>
      <c r="C377" t="s">
        <v>455</v>
      </c>
      <c r="D377" t="s">
        <v>68</v>
      </c>
      <c r="E377" t="s">
        <v>69</v>
      </c>
      <c r="F377" s="7">
        <v>15.3</v>
      </c>
    </row>
    <row r="378" spans="2:6" x14ac:dyDescent="0.25">
      <c r="B378" t="s">
        <v>5</v>
      </c>
      <c r="C378" t="s">
        <v>456</v>
      </c>
      <c r="D378" t="s">
        <v>457</v>
      </c>
      <c r="E378" t="s">
        <v>458</v>
      </c>
      <c r="F378" s="6">
        <v>16.600000000000001</v>
      </c>
    </row>
    <row r="379" spans="2:6" x14ac:dyDescent="0.25">
      <c r="B379" t="s">
        <v>5</v>
      </c>
      <c r="C379" t="s">
        <v>459</v>
      </c>
      <c r="D379" t="s">
        <v>143</v>
      </c>
      <c r="E379" t="s">
        <v>26</v>
      </c>
      <c r="F379" s="6">
        <v>9.6999999999999993</v>
      </c>
    </row>
    <row r="380" spans="2:6" x14ac:dyDescent="0.25">
      <c r="B380" t="s">
        <v>5</v>
      </c>
      <c r="C380" t="s">
        <v>460</v>
      </c>
      <c r="D380" t="s">
        <v>143</v>
      </c>
      <c r="E380" t="s">
        <v>26</v>
      </c>
      <c r="F380" s="6">
        <v>12.2</v>
      </c>
    </row>
    <row r="381" spans="2:6" x14ac:dyDescent="0.25">
      <c r="B381" t="s">
        <v>5</v>
      </c>
      <c r="C381" t="s">
        <v>461</v>
      </c>
      <c r="D381" t="s">
        <v>462</v>
      </c>
      <c r="E381" t="s">
        <v>209</v>
      </c>
      <c r="F381" s="7">
        <v>5.5</v>
      </c>
    </row>
    <row r="382" spans="2:6" x14ac:dyDescent="0.25">
      <c r="B382" t="s">
        <v>5</v>
      </c>
      <c r="C382" t="s">
        <v>463</v>
      </c>
      <c r="D382" t="s">
        <v>464</v>
      </c>
      <c r="E382" t="s">
        <v>11</v>
      </c>
      <c r="F382" s="7">
        <v>4.5</v>
      </c>
    </row>
    <row r="383" spans="2:6" x14ac:dyDescent="0.25">
      <c r="B383" t="s">
        <v>5</v>
      </c>
      <c r="C383" t="s">
        <v>465</v>
      </c>
      <c r="D383" t="s">
        <v>466</v>
      </c>
      <c r="E383" t="s">
        <v>209</v>
      </c>
      <c r="F383" s="7">
        <v>9.3000000000000007</v>
      </c>
    </row>
    <row r="384" spans="2:6" x14ac:dyDescent="0.25">
      <c r="B384" t="s">
        <v>5</v>
      </c>
      <c r="C384" t="s">
        <v>467</v>
      </c>
      <c r="D384" t="s">
        <v>468</v>
      </c>
      <c r="E384" t="s">
        <v>209</v>
      </c>
      <c r="F384" s="7">
        <v>11.2</v>
      </c>
    </row>
    <row r="385" spans="2:6" x14ac:dyDescent="0.25">
      <c r="B385" t="s">
        <v>5</v>
      </c>
      <c r="C385" t="s">
        <v>469</v>
      </c>
      <c r="D385" t="s">
        <v>470</v>
      </c>
      <c r="E385" t="s">
        <v>209</v>
      </c>
      <c r="F385" s="7">
        <v>8</v>
      </c>
    </row>
    <row r="386" spans="2:6" x14ac:dyDescent="0.25">
      <c r="B386" t="s">
        <v>5</v>
      </c>
      <c r="C386" t="s">
        <v>471</v>
      </c>
      <c r="D386" t="s">
        <v>472</v>
      </c>
      <c r="E386" t="s">
        <v>209</v>
      </c>
      <c r="F386" s="7">
        <v>10.1</v>
      </c>
    </row>
    <row r="387" spans="2:6" x14ac:dyDescent="0.25">
      <c r="B387" t="s">
        <v>5</v>
      </c>
      <c r="C387" t="s">
        <v>473</v>
      </c>
      <c r="D387" t="s">
        <v>474</v>
      </c>
      <c r="E387" t="s">
        <v>209</v>
      </c>
      <c r="F387" s="7">
        <v>16.8</v>
      </c>
    </row>
    <row r="388" spans="2:6" x14ac:dyDescent="0.25">
      <c r="B388" t="s">
        <v>5</v>
      </c>
      <c r="C388" t="s">
        <v>755</v>
      </c>
      <c r="D388" t="s">
        <v>476</v>
      </c>
      <c r="E388" t="s">
        <v>477</v>
      </c>
      <c r="F388" s="6">
        <v>5</v>
      </c>
    </row>
    <row r="389" spans="2:6" x14ac:dyDescent="0.25">
      <c r="B389" t="s">
        <v>5</v>
      </c>
      <c r="C389" t="s">
        <v>480</v>
      </c>
      <c r="D389" t="s">
        <v>143</v>
      </c>
      <c r="E389" t="s">
        <v>26</v>
      </c>
      <c r="F389" s="7">
        <v>12.8</v>
      </c>
    </row>
    <row r="390" spans="2:6" x14ac:dyDescent="0.25">
      <c r="B390" t="s">
        <v>5</v>
      </c>
      <c r="C390" t="s">
        <v>481</v>
      </c>
      <c r="D390" t="s">
        <v>482</v>
      </c>
      <c r="E390" t="s">
        <v>209</v>
      </c>
      <c r="F390" s="7">
        <v>6.1</v>
      </c>
    </row>
    <row r="391" spans="2:6" x14ac:dyDescent="0.25">
      <c r="B391" t="s">
        <v>5</v>
      </c>
      <c r="C391" t="s">
        <v>483</v>
      </c>
      <c r="D391" t="s">
        <v>482</v>
      </c>
      <c r="E391" t="s">
        <v>209</v>
      </c>
      <c r="F391" s="7">
        <v>6.1</v>
      </c>
    </row>
    <row r="392" spans="2:6" x14ac:dyDescent="0.25">
      <c r="B392" t="s">
        <v>5</v>
      </c>
      <c r="C392" t="s">
        <v>484</v>
      </c>
      <c r="D392" t="s">
        <v>310</v>
      </c>
      <c r="E392" t="s">
        <v>209</v>
      </c>
      <c r="F392" s="7">
        <v>6.1</v>
      </c>
    </row>
    <row r="393" spans="2:6" x14ac:dyDescent="0.25">
      <c r="B393" t="s">
        <v>5</v>
      </c>
      <c r="C393" t="s">
        <v>485</v>
      </c>
      <c r="D393" t="s">
        <v>486</v>
      </c>
      <c r="E393" t="s">
        <v>209</v>
      </c>
      <c r="F393" s="7">
        <v>12</v>
      </c>
    </row>
    <row r="394" spans="2:6" x14ac:dyDescent="0.25">
      <c r="B394" t="s">
        <v>5</v>
      </c>
      <c r="C394" t="s">
        <v>487</v>
      </c>
      <c r="D394" t="s">
        <v>488</v>
      </c>
      <c r="E394" t="s">
        <v>209</v>
      </c>
      <c r="F394" s="7">
        <v>10</v>
      </c>
    </row>
    <row r="395" spans="2:6" x14ac:dyDescent="0.25">
      <c r="B395" t="s">
        <v>5</v>
      </c>
      <c r="C395" t="s">
        <v>489</v>
      </c>
      <c r="D395" t="s">
        <v>143</v>
      </c>
      <c r="E395" t="s">
        <v>26</v>
      </c>
      <c r="F395" s="6">
        <v>17.600000000000001</v>
      </c>
    </row>
    <row r="396" spans="2:6" x14ac:dyDescent="0.25">
      <c r="B396" t="s">
        <v>5</v>
      </c>
      <c r="C396" t="s">
        <v>490</v>
      </c>
      <c r="D396" t="s">
        <v>143</v>
      </c>
      <c r="E396" t="s">
        <v>26</v>
      </c>
      <c r="F396" s="6">
        <v>13.2</v>
      </c>
    </row>
    <row r="397" spans="2:6" x14ac:dyDescent="0.25">
      <c r="B397" t="s">
        <v>5</v>
      </c>
      <c r="C397" t="s">
        <v>491</v>
      </c>
      <c r="D397" t="s">
        <v>143</v>
      </c>
      <c r="E397" t="s">
        <v>26</v>
      </c>
      <c r="F397" s="6">
        <v>9.6999999999999993</v>
      </c>
    </row>
    <row r="398" spans="2:6" x14ac:dyDescent="0.25">
      <c r="B398" t="s">
        <v>5</v>
      </c>
      <c r="C398" t="s">
        <v>492</v>
      </c>
      <c r="D398" t="s">
        <v>143</v>
      </c>
      <c r="E398" t="s">
        <v>26</v>
      </c>
      <c r="F398" s="6">
        <v>9.6999999999999993</v>
      </c>
    </row>
    <row r="399" spans="2:6" x14ac:dyDescent="0.25">
      <c r="B399" t="s">
        <v>5</v>
      </c>
      <c r="C399" t="s">
        <v>493</v>
      </c>
      <c r="D399" t="s">
        <v>143</v>
      </c>
      <c r="E399" t="s">
        <v>26</v>
      </c>
      <c r="F399" s="6">
        <v>14.7</v>
      </c>
    </row>
    <row r="400" spans="2:6" x14ac:dyDescent="0.25">
      <c r="B400" t="s">
        <v>5</v>
      </c>
      <c r="C400" t="s">
        <v>494</v>
      </c>
      <c r="D400" t="s">
        <v>296</v>
      </c>
      <c r="E400" t="s">
        <v>209</v>
      </c>
      <c r="F400" s="6">
        <v>15.1</v>
      </c>
    </row>
    <row r="401" spans="2:6" x14ac:dyDescent="0.25">
      <c r="B401" t="s">
        <v>5</v>
      </c>
      <c r="C401" t="s">
        <v>495</v>
      </c>
      <c r="D401" t="s">
        <v>155</v>
      </c>
      <c r="E401" t="s">
        <v>8</v>
      </c>
      <c r="F401" s="6">
        <v>2.6</v>
      </c>
    </row>
    <row r="402" spans="2:6" x14ac:dyDescent="0.25">
      <c r="B402" t="s">
        <v>5</v>
      </c>
      <c r="C402" t="s">
        <v>496</v>
      </c>
      <c r="D402" t="s">
        <v>299</v>
      </c>
      <c r="E402" t="s">
        <v>61</v>
      </c>
      <c r="F402" s="6">
        <v>1.8</v>
      </c>
    </row>
    <row r="403" spans="2:6" x14ac:dyDescent="0.25">
      <c r="B403" t="s">
        <v>5</v>
      </c>
      <c r="C403" t="s">
        <v>497</v>
      </c>
      <c r="D403" t="s">
        <v>302</v>
      </c>
      <c r="E403" t="s">
        <v>209</v>
      </c>
      <c r="F403" s="6">
        <v>20</v>
      </c>
    </row>
    <row r="404" spans="2:6" x14ac:dyDescent="0.25">
      <c r="B404" t="s">
        <v>5</v>
      </c>
      <c r="C404" t="s">
        <v>498</v>
      </c>
      <c r="D404" t="s">
        <v>299</v>
      </c>
      <c r="E404" t="s">
        <v>61</v>
      </c>
      <c r="F404" s="6">
        <v>1.8</v>
      </c>
    </row>
    <row r="405" spans="2:6" x14ac:dyDescent="0.25">
      <c r="B405" t="s">
        <v>5</v>
      </c>
      <c r="C405" t="s">
        <v>499</v>
      </c>
      <c r="D405" t="s">
        <v>155</v>
      </c>
      <c r="E405" t="s">
        <v>8</v>
      </c>
      <c r="F405" s="6">
        <v>3.3</v>
      </c>
    </row>
    <row r="406" spans="2:6" x14ac:dyDescent="0.25">
      <c r="B406" t="s">
        <v>5</v>
      </c>
      <c r="C406" t="s">
        <v>500</v>
      </c>
      <c r="D406" t="s">
        <v>305</v>
      </c>
      <c r="E406" t="s">
        <v>209</v>
      </c>
      <c r="F406" s="6">
        <v>12.9</v>
      </c>
    </row>
    <row r="407" spans="2:6" x14ac:dyDescent="0.25">
      <c r="B407" t="s">
        <v>5</v>
      </c>
      <c r="C407" t="s">
        <v>501</v>
      </c>
      <c r="D407" t="s">
        <v>68</v>
      </c>
      <c r="E407" t="s">
        <v>69</v>
      </c>
      <c r="F407" s="6">
        <v>19.8</v>
      </c>
    </row>
    <row r="408" spans="2:6" x14ac:dyDescent="0.25">
      <c r="B408" t="s">
        <v>5</v>
      </c>
      <c r="C408" t="s">
        <v>502</v>
      </c>
      <c r="D408" t="s">
        <v>503</v>
      </c>
      <c r="E408" t="s">
        <v>26</v>
      </c>
      <c r="F408" s="7">
        <v>23</v>
      </c>
    </row>
    <row r="409" spans="2:6" x14ac:dyDescent="0.25">
      <c r="B409" t="s">
        <v>5</v>
      </c>
      <c r="C409" t="s">
        <v>504</v>
      </c>
      <c r="D409" t="s">
        <v>143</v>
      </c>
      <c r="E409" t="s">
        <v>26</v>
      </c>
      <c r="F409" s="6">
        <v>16.100000000000001</v>
      </c>
    </row>
    <row r="410" spans="2:6" x14ac:dyDescent="0.25">
      <c r="B410" t="s">
        <v>5</v>
      </c>
      <c r="C410" t="s">
        <v>505</v>
      </c>
      <c r="D410" t="s">
        <v>143</v>
      </c>
      <c r="E410" t="s">
        <v>26</v>
      </c>
      <c r="F410" s="6">
        <v>10</v>
      </c>
    </row>
    <row r="411" spans="2:6" x14ac:dyDescent="0.25">
      <c r="B411" t="s">
        <v>5</v>
      </c>
      <c r="C411" t="s">
        <v>506</v>
      </c>
      <c r="D411" t="s">
        <v>239</v>
      </c>
      <c r="E411" t="s">
        <v>26</v>
      </c>
      <c r="F411" s="7">
        <v>15.2</v>
      </c>
    </row>
    <row r="412" spans="2:6" x14ac:dyDescent="0.25">
      <c r="B412" t="s">
        <v>5</v>
      </c>
      <c r="C412" t="s">
        <v>507</v>
      </c>
      <c r="D412" t="s">
        <v>239</v>
      </c>
      <c r="E412" t="s">
        <v>26</v>
      </c>
      <c r="F412" s="7">
        <v>15.2</v>
      </c>
    </row>
    <row r="413" spans="2:6" x14ac:dyDescent="0.25">
      <c r="B413" t="s">
        <v>5</v>
      </c>
      <c r="C413" t="s">
        <v>508</v>
      </c>
      <c r="D413" t="s">
        <v>509</v>
      </c>
      <c r="E413" t="s">
        <v>26</v>
      </c>
      <c r="F413" s="6">
        <v>15.2</v>
      </c>
    </row>
    <row r="414" spans="2:6" x14ac:dyDescent="0.25">
      <c r="B414" t="s">
        <v>5</v>
      </c>
      <c r="C414" t="s">
        <v>510</v>
      </c>
      <c r="D414" t="s">
        <v>143</v>
      </c>
      <c r="E414" t="s">
        <v>26</v>
      </c>
      <c r="F414" s="6">
        <v>10</v>
      </c>
    </row>
    <row r="415" spans="2:6" x14ac:dyDescent="0.25">
      <c r="B415" t="s">
        <v>5</v>
      </c>
      <c r="C415" t="s">
        <v>511</v>
      </c>
      <c r="D415" t="s">
        <v>143</v>
      </c>
      <c r="E415" t="s">
        <v>26</v>
      </c>
      <c r="F415" s="6">
        <v>15.2</v>
      </c>
    </row>
    <row r="416" spans="2:6" x14ac:dyDescent="0.25">
      <c r="B416" t="s">
        <v>5</v>
      </c>
      <c r="C416" t="s">
        <v>512</v>
      </c>
      <c r="D416" t="s">
        <v>239</v>
      </c>
      <c r="E416" t="s">
        <v>26</v>
      </c>
      <c r="F416" s="6">
        <v>15.2</v>
      </c>
    </row>
    <row r="417" spans="2:7" x14ac:dyDescent="0.25">
      <c r="B417" t="s">
        <v>5</v>
      </c>
      <c r="C417" t="s">
        <v>513</v>
      </c>
      <c r="D417" t="s">
        <v>13</v>
      </c>
      <c r="E417" t="s">
        <v>8</v>
      </c>
      <c r="F417">
        <v>10</v>
      </c>
    </row>
    <row r="418" spans="2:7" x14ac:dyDescent="0.25">
      <c r="B418" t="s">
        <v>5</v>
      </c>
      <c r="C418" t="s">
        <v>650</v>
      </c>
      <c r="D418" t="s">
        <v>762</v>
      </c>
      <c r="E418" t="s">
        <v>651</v>
      </c>
      <c r="F418" s="27">
        <v>8</v>
      </c>
    </row>
    <row r="419" spans="2:7" ht="15.75" thickBot="1" x14ac:dyDescent="0.3"/>
    <row r="420" spans="2:7" ht="15.75" thickBot="1" x14ac:dyDescent="0.3">
      <c r="E420" s="20" t="s">
        <v>760</v>
      </c>
      <c r="F420" s="22"/>
      <c r="G420" s="21">
        <f>SUM(F276:F418)</f>
        <v>2034.7</v>
      </c>
    </row>
    <row r="422" spans="2:7" x14ac:dyDescent="0.25">
      <c r="B422" t="s">
        <v>5</v>
      </c>
      <c r="C422" t="s">
        <v>514</v>
      </c>
      <c r="D422" t="s">
        <v>143</v>
      </c>
      <c r="E422" t="s">
        <v>26</v>
      </c>
      <c r="F422" s="4">
        <v>15.1</v>
      </c>
    </row>
    <row r="423" spans="2:7" x14ac:dyDescent="0.25">
      <c r="B423" t="s">
        <v>5</v>
      </c>
      <c r="C423" t="s">
        <v>515</v>
      </c>
      <c r="D423" t="s">
        <v>143</v>
      </c>
      <c r="E423" t="s">
        <v>26</v>
      </c>
      <c r="F423" s="4">
        <v>27.4</v>
      </c>
    </row>
    <row r="424" spans="2:7" x14ac:dyDescent="0.25">
      <c r="B424" t="s">
        <v>5</v>
      </c>
      <c r="C424" t="s">
        <v>516</v>
      </c>
      <c r="D424" t="s">
        <v>13</v>
      </c>
      <c r="E424" t="s">
        <v>8</v>
      </c>
      <c r="F424" s="8">
        <v>69.8</v>
      </c>
    </row>
    <row r="425" spans="2:7" x14ac:dyDescent="0.25">
      <c r="B425" t="s">
        <v>5</v>
      </c>
      <c r="C425" t="s">
        <v>517</v>
      </c>
      <c r="D425" t="s">
        <v>143</v>
      </c>
      <c r="E425" t="s">
        <v>26</v>
      </c>
      <c r="F425" s="4">
        <v>14.1</v>
      </c>
    </row>
    <row r="426" spans="2:7" x14ac:dyDescent="0.25">
      <c r="B426" t="s">
        <v>5</v>
      </c>
      <c r="C426" t="s">
        <v>518</v>
      </c>
      <c r="D426" t="s">
        <v>143</v>
      </c>
      <c r="E426" t="s">
        <v>26</v>
      </c>
      <c r="F426" s="4">
        <v>14.1</v>
      </c>
    </row>
    <row r="427" spans="2:7" x14ac:dyDescent="0.25">
      <c r="B427" t="s">
        <v>5</v>
      </c>
      <c r="C427" t="s">
        <v>519</v>
      </c>
      <c r="D427" t="s">
        <v>143</v>
      </c>
      <c r="E427" t="s">
        <v>26</v>
      </c>
      <c r="F427" s="4">
        <v>9.3000000000000007</v>
      </c>
    </row>
    <row r="428" spans="2:7" x14ac:dyDescent="0.25">
      <c r="B428" t="s">
        <v>5</v>
      </c>
      <c r="C428" t="s">
        <v>520</v>
      </c>
      <c r="D428" t="s">
        <v>143</v>
      </c>
      <c r="E428" t="s">
        <v>26</v>
      </c>
      <c r="F428" s="4">
        <v>9.3000000000000007</v>
      </c>
    </row>
    <row r="429" spans="2:7" x14ac:dyDescent="0.25">
      <c r="B429" t="s">
        <v>5</v>
      </c>
      <c r="C429" t="s">
        <v>521</v>
      </c>
      <c r="D429" t="s">
        <v>143</v>
      </c>
      <c r="E429" t="s">
        <v>26</v>
      </c>
      <c r="F429" s="4">
        <v>9.3000000000000007</v>
      </c>
    </row>
    <row r="430" spans="2:7" x14ac:dyDescent="0.25">
      <c r="B430" t="s">
        <v>5</v>
      </c>
      <c r="C430" t="s">
        <v>522</v>
      </c>
      <c r="D430" t="s">
        <v>143</v>
      </c>
      <c r="E430" t="s">
        <v>26</v>
      </c>
      <c r="F430" s="4">
        <v>9.3000000000000007</v>
      </c>
    </row>
    <row r="431" spans="2:7" x14ac:dyDescent="0.25">
      <c r="B431" t="s">
        <v>5</v>
      </c>
      <c r="C431" t="s">
        <v>523</v>
      </c>
      <c r="D431" t="s">
        <v>143</v>
      </c>
      <c r="E431" t="s">
        <v>26</v>
      </c>
      <c r="F431" s="4">
        <v>9.3000000000000007</v>
      </c>
    </row>
    <row r="432" spans="2:7" x14ac:dyDescent="0.25">
      <c r="B432" t="s">
        <v>5</v>
      </c>
      <c r="C432" t="s">
        <v>524</v>
      </c>
      <c r="D432" t="s">
        <v>143</v>
      </c>
      <c r="E432" t="s">
        <v>26</v>
      </c>
      <c r="F432" s="4">
        <v>9.3000000000000007</v>
      </c>
    </row>
    <row r="433" spans="2:6" x14ac:dyDescent="0.25">
      <c r="B433" t="s">
        <v>5</v>
      </c>
      <c r="C433" t="s">
        <v>525</v>
      </c>
      <c r="D433" t="s">
        <v>143</v>
      </c>
      <c r="E433" t="s">
        <v>26</v>
      </c>
      <c r="F433" s="4">
        <v>9.3000000000000007</v>
      </c>
    </row>
    <row r="434" spans="2:6" x14ac:dyDescent="0.25">
      <c r="B434" t="s">
        <v>5</v>
      </c>
      <c r="C434" t="s">
        <v>526</v>
      </c>
      <c r="D434" t="s">
        <v>143</v>
      </c>
      <c r="E434" t="s">
        <v>26</v>
      </c>
      <c r="F434" s="4">
        <v>12.2</v>
      </c>
    </row>
    <row r="435" spans="2:6" x14ac:dyDescent="0.25">
      <c r="B435" t="s">
        <v>5</v>
      </c>
      <c r="C435" t="s">
        <v>527</v>
      </c>
      <c r="D435" t="s">
        <v>528</v>
      </c>
      <c r="E435" t="s">
        <v>39</v>
      </c>
      <c r="F435" s="4">
        <v>111.2</v>
      </c>
    </row>
    <row r="436" spans="2:6" x14ac:dyDescent="0.25">
      <c r="B436" t="s">
        <v>5</v>
      </c>
      <c r="C436" t="s">
        <v>529</v>
      </c>
      <c r="D436" t="s">
        <v>21</v>
      </c>
      <c r="E436" t="s">
        <v>11</v>
      </c>
      <c r="F436" s="3">
        <v>0.8</v>
      </c>
    </row>
    <row r="437" spans="2:6" x14ac:dyDescent="0.25">
      <c r="B437" t="s">
        <v>5</v>
      </c>
      <c r="C437" t="s">
        <v>530</v>
      </c>
      <c r="D437" t="s">
        <v>10</v>
      </c>
      <c r="E437" t="s">
        <v>11</v>
      </c>
      <c r="F437" s="3">
        <v>0.6</v>
      </c>
    </row>
    <row r="438" spans="2:6" x14ac:dyDescent="0.25">
      <c r="B438" t="s">
        <v>5</v>
      </c>
      <c r="C438" t="s">
        <v>531</v>
      </c>
      <c r="D438" t="s">
        <v>19</v>
      </c>
      <c r="E438" t="s">
        <v>8</v>
      </c>
      <c r="F438" s="8">
        <v>6.1</v>
      </c>
    </row>
    <row r="439" spans="2:6" x14ac:dyDescent="0.25">
      <c r="B439" t="s">
        <v>5</v>
      </c>
      <c r="C439" t="s">
        <v>532</v>
      </c>
      <c r="D439" t="s">
        <v>274</v>
      </c>
      <c r="E439" t="s">
        <v>8</v>
      </c>
      <c r="F439" s="8">
        <v>16</v>
      </c>
    </row>
    <row r="440" spans="2:6" x14ac:dyDescent="0.25">
      <c r="B440" t="s">
        <v>5</v>
      </c>
      <c r="C440" t="s">
        <v>533</v>
      </c>
      <c r="D440" t="s">
        <v>13</v>
      </c>
      <c r="E440" t="s">
        <v>8</v>
      </c>
      <c r="F440" s="8">
        <v>8.1999999999999993</v>
      </c>
    </row>
    <row r="441" spans="2:6" x14ac:dyDescent="0.25">
      <c r="B441" t="s">
        <v>5</v>
      </c>
      <c r="C441" t="s">
        <v>534</v>
      </c>
      <c r="D441" t="s">
        <v>369</v>
      </c>
      <c r="E441" t="s">
        <v>61</v>
      </c>
      <c r="F441" s="4">
        <v>2.5</v>
      </c>
    </row>
    <row r="442" spans="2:6" x14ac:dyDescent="0.25">
      <c r="B442" t="s">
        <v>5</v>
      </c>
      <c r="C442" t="s">
        <v>535</v>
      </c>
      <c r="D442" t="s">
        <v>371</v>
      </c>
      <c r="E442" t="s">
        <v>61</v>
      </c>
      <c r="F442" s="4">
        <v>2.2999999999999998</v>
      </c>
    </row>
    <row r="443" spans="2:6" x14ac:dyDescent="0.25">
      <c r="B443" t="s">
        <v>5</v>
      </c>
      <c r="C443" t="s">
        <v>536</v>
      </c>
      <c r="D443" t="s">
        <v>373</v>
      </c>
      <c r="E443" t="s">
        <v>61</v>
      </c>
      <c r="F443" s="4">
        <v>4.0999999999999996</v>
      </c>
    </row>
    <row r="444" spans="2:6" x14ac:dyDescent="0.25">
      <c r="B444" t="s">
        <v>5</v>
      </c>
      <c r="C444" t="s">
        <v>537</v>
      </c>
      <c r="D444" t="s">
        <v>248</v>
      </c>
      <c r="E444" t="s">
        <v>26</v>
      </c>
      <c r="F444" s="4">
        <v>52.4</v>
      </c>
    </row>
    <row r="445" spans="2:6" x14ac:dyDescent="0.25">
      <c r="B445" t="s">
        <v>5</v>
      </c>
      <c r="C445" t="s">
        <v>538</v>
      </c>
      <c r="D445" t="s">
        <v>21</v>
      </c>
      <c r="E445" t="s">
        <v>11</v>
      </c>
      <c r="F445" s="3">
        <v>1.7</v>
      </c>
    </row>
    <row r="446" spans="2:6" x14ac:dyDescent="0.25">
      <c r="B446" t="s">
        <v>5</v>
      </c>
      <c r="C446" t="s">
        <v>539</v>
      </c>
      <c r="D446" t="s">
        <v>164</v>
      </c>
      <c r="E446" t="s">
        <v>61</v>
      </c>
      <c r="F446" s="3">
        <v>3.9</v>
      </c>
    </row>
    <row r="447" spans="2:6" x14ac:dyDescent="0.25">
      <c r="B447" t="s">
        <v>5</v>
      </c>
      <c r="C447" t="s">
        <v>540</v>
      </c>
      <c r="D447" t="s">
        <v>145</v>
      </c>
      <c r="E447" t="s">
        <v>61</v>
      </c>
      <c r="F447" s="4">
        <v>2</v>
      </c>
    </row>
    <row r="448" spans="2:6" x14ac:dyDescent="0.25">
      <c r="B448" t="s">
        <v>5</v>
      </c>
      <c r="C448" t="s">
        <v>541</v>
      </c>
      <c r="D448" t="s">
        <v>145</v>
      </c>
      <c r="E448" t="s">
        <v>61</v>
      </c>
      <c r="F448" s="4">
        <v>2.9</v>
      </c>
    </row>
    <row r="449" spans="2:6" x14ac:dyDescent="0.25">
      <c r="B449" t="s">
        <v>5</v>
      </c>
      <c r="C449" t="s">
        <v>542</v>
      </c>
      <c r="D449" t="s">
        <v>13</v>
      </c>
      <c r="E449" t="s">
        <v>8</v>
      </c>
      <c r="F449" s="8">
        <v>9.6999999999999993</v>
      </c>
    </row>
    <row r="450" spans="2:6" x14ac:dyDescent="0.25">
      <c r="B450" t="s">
        <v>5</v>
      </c>
      <c r="C450" t="s">
        <v>543</v>
      </c>
      <c r="D450" t="s">
        <v>10</v>
      </c>
      <c r="E450" t="s">
        <v>11</v>
      </c>
      <c r="F450" s="3">
        <v>11.3</v>
      </c>
    </row>
    <row r="451" spans="2:6" x14ac:dyDescent="0.25">
      <c r="B451" t="s">
        <v>5</v>
      </c>
      <c r="C451" t="s">
        <v>544</v>
      </c>
      <c r="D451" t="s">
        <v>143</v>
      </c>
      <c r="E451" t="s">
        <v>26</v>
      </c>
      <c r="F451" s="4">
        <v>16.600000000000001</v>
      </c>
    </row>
    <row r="452" spans="2:6" x14ac:dyDescent="0.25">
      <c r="B452" t="s">
        <v>5</v>
      </c>
      <c r="C452" t="s">
        <v>545</v>
      </c>
      <c r="D452" t="s">
        <v>546</v>
      </c>
      <c r="E452" t="s">
        <v>26</v>
      </c>
      <c r="F452" s="4">
        <v>15.7</v>
      </c>
    </row>
    <row r="453" spans="2:6" x14ac:dyDescent="0.25">
      <c r="B453" t="s">
        <v>5</v>
      </c>
      <c r="C453" t="s">
        <v>547</v>
      </c>
      <c r="D453" t="s">
        <v>143</v>
      </c>
      <c r="E453" t="s">
        <v>26</v>
      </c>
      <c r="F453" s="4">
        <v>13.9</v>
      </c>
    </row>
    <row r="454" spans="2:6" x14ac:dyDescent="0.25">
      <c r="B454" t="s">
        <v>5</v>
      </c>
      <c r="C454" t="s">
        <v>548</v>
      </c>
      <c r="D454" t="s">
        <v>143</v>
      </c>
      <c r="E454" t="s">
        <v>26</v>
      </c>
      <c r="F454" s="4">
        <v>21.8</v>
      </c>
    </row>
    <row r="455" spans="2:6" x14ac:dyDescent="0.25">
      <c r="B455" t="s">
        <v>5</v>
      </c>
      <c r="C455" t="s">
        <v>549</v>
      </c>
      <c r="D455" t="s">
        <v>143</v>
      </c>
      <c r="E455" t="s">
        <v>26</v>
      </c>
      <c r="F455" s="4">
        <v>9.6</v>
      </c>
    </row>
    <row r="456" spans="2:6" x14ac:dyDescent="0.25">
      <c r="B456" t="s">
        <v>5</v>
      </c>
      <c r="C456" t="s">
        <v>550</v>
      </c>
      <c r="D456" t="s">
        <v>143</v>
      </c>
      <c r="E456" t="s">
        <v>26</v>
      </c>
      <c r="F456" s="4">
        <v>9.6</v>
      </c>
    </row>
    <row r="457" spans="2:6" x14ac:dyDescent="0.25">
      <c r="B457" t="s">
        <v>5</v>
      </c>
      <c r="C457" t="s">
        <v>551</v>
      </c>
      <c r="D457" t="s">
        <v>143</v>
      </c>
      <c r="E457" t="s">
        <v>26</v>
      </c>
      <c r="F457" s="4">
        <v>9.6</v>
      </c>
    </row>
    <row r="458" spans="2:6" x14ac:dyDescent="0.25">
      <c r="B458" t="s">
        <v>5</v>
      </c>
      <c r="C458" t="s">
        <v>552</v>
      </c>
      <c r="D458" t="s">
        <v>143</v>
      </c>
      <c r="E458" t="s">
        <v>26</v>
      </c>
      <c r="F458" s="4">
        <v>9.6</v>
      </c>
    </row>
    <row r="459" spans="2:6" x14ac:dyDescent="0.25">
      <c r="B459" t="s">
        <v>5</v>
      </c>
      <c r="C459" t="s">
        <v>553</v>
      </c>
      <c r="D459" t="s">
        <v>143</v>
      </c>
      <c r="E459" t="s">
        <v>26</v>
      </c>
      <c r="F459" s="4">
        <v>9.6</v>
      </c>
    </row>
    <row r="460" spans="2:6" x14ac:dyDescent="0.25">
      <c r="B460" t="s">
        <v>5</v>
      </c>
      <c r="C460" t="s">
        <v>554</v>
      </c>
      <c r="D460" t="s">
        <v>143</v>
      </c>
      <c r="E460" t="s">
        <v>26</v>
      </c>
      <c r="F460" s="4">
        <v>9.6</v>
      </c>
    </row>
    <row r="461" spans="2:6" x14ac:dyDescent="0.25">
      <c r="B461" t="s">
        <v>5</v>
      </c>
      <c r="C461" t="s">
        <v>555</v>
      </c>
      <c r="D461" t="s">
        <v>143</v>
      </c>
      <c r="E461" t="s">
        <v>26</v>
      </c>
      <c r="F461" s="4">
        <v>9.6</v>
      </c>
    </row>
    <row r="462" spans="2:6" x14ac:dyDescent="0.25">
      <c r="B462" t="s">
        <v>5</v>
      </c>
      <c r="C462" t="s">
        <v>556</v>
      </c>
      <c r="D462" t="s">
        <v>143</v>
      </c>
      <c r="E462" t="s">
        <v>26</v>
      </c>
      <c r="F462" s="4">
        <v>9.6</v>
      </c>
    </row>
    <row r="463" spans="2:6" x14ac:dyDescent="0.25">
      <c r="B463" t="s">
        <v>5</v>
      </c>
      <c r="C463" t="s">
        <v>557</v>
      </c>
      <c r="D463" t="s">
        <v>143</v>
      </c>
      <c r="E463" t="s">
        <v>26</v>
      </c>
      <c r="F463" s="4">
        <v>29.1</v>
      </c>
    </row>
    <row r="464" spans="2:6" x14ac:dyDescent="0.25">
      <c r="B464" t="s">
        <v>5</v>
      </c>
      <c r="C464" t="s">
        <v>558</v>
      </c>
      <c r="D464" t="s">
        <v>143</v>
      </c>
      <c r="E464" t="s">
        <v>26</v>
      </c>
      <c r="F464" s="3">
        <v>9.6</v>
      </c>
    </row>
    <row r="465" spans="2:6" x14ac:dyDescent="0.25">
      <c r="B465" t="s">
        <v>5</v>
      </c>
      <c r="C465" t="s">
        <v>559</v>
      </c>
      <c r="D465" t="s">
        <v>143</v>
      </c>
      <c r="E465" t="s">
        <v>26</v>
      </c>
      <c r="F465" s="4">
        <v>14.7</v>
      </c>
    </row>
    <row r="466" spans="2:6" x14ac:dyDescent="0.25">
      <c r="B466" t="s">
        <v>5</v>
      </c>
      <c r="C466" t="s">
        <v>560</v>
      </c>
      <c r="D466" t="s">
        <v>143</v>
      </c>
      <c r="E466" t="s">
        <v>26</v>
      </c>
      <c r="F466" s="4">
        <v>27.6</v>
      </c>
    </row>
    <row r="467" spans="2:6" x14ac:dyDescent="0.25">
      <c r="B467" t="s">
        <v>5</v>
      </c>
      <c r="C467" t="s">
        <v>561</v>
      </c>
      <c r="D467" t="s">
        <v>143</v>
      </c>
      <c r="E467" t="s">
        <v>26</v>
      </c>
      <c r="F467" s="4">
        <v>11.8</v>
      </c>
    </row>
    <row r="468" spans="2:6" x14ac:dyDescent="0.25">
      <c r="B468" t="s">
        <v>5</v>
      </c>
      <c r="C468" t="s">
        <v>562</v>
      </c>
      <c r="D468" t="s">
        <v>143</v>
      </c>
      <c r="E468" t="s">
        <v>26</v>
      </c>
      <c r="F468" s="4">
        <v>14.3</v>
      </c>
    </row>
    <row r="469" spans="2:6" x14ac:dyDescent="0.25">
      <c r="B469" t="s">
        <v>5</v>
      </c>
      <c r="C469" t="s">
        <v>563</v>
      </c>
      <c r="D469" t="s">
        <v>143</v>
      </c>
      <c r="E469" t="s">
        <v>26</v>
      </c>
      <c r="F469" s="4">
        <v>14.3</v>
      </c>
    </row>
    <row r="470" spans="2:6" x14ac:dyDescent="0.25">
      <c r="B470" t="s">
        <v>5</v>
      </c>
      <c r="C470" t="s">
        <v>564</v>
      </c>
      <c r="D470" t="s">
        <v>143</v>
      </c>
      <c r="E470" t="s">
        <v>26</v>
      </c>
      <c r="F470" s="4">
        <v>14.3</v>
      </c>
    </row>
    <row r="471" spans="2:6" x14ac:dyDescent="0.25">
      <c r="B471" t="s">
        <v>5</v>
      </c>
      <c r="C471" t="s">
        <v>565</v>
      </c>
      <c r="D471" t="s">
        <v>143</v>
      </c>
      <c r="E471" t="s">
        <v>26</v>
      </c>
      <c r="F471" s="4">
        <v>9.4</v>
      </c>
    </row>
    <row r="472" spans="2:6" x14ac:dyDescent="0.25">
      <c r="B472" t="s">
        <v>5</v>
      </c>
      <c r="C472" t="s">
        <v>566</v>
      </c>
      <c r="D472" t="s">
        <v>143</v>
      </c>
      <c r="E472" t="s">
        <v>26</v>
      </c>
      <c r="F472" s="4">
        <v>14.3</v>
      </c>
    </row>
    <row r="473" spans="2:6" x14ac:dyDescent="0.25">
      <c r="B473" t="s">
        <v>5</v>
      </c>
      <c r="C473" t="s">
        <v>567</v>
      </c>
      <c r="D473" t="s">
        <v>143</v>
      </c>
      <c r="E473" t="s">
        <v>26</v>
      </c>
      <c r="F473" s="4">
        <v>13.1</v>
      </c>
    </row>
    <row r="474" spans="2:6" x14ac:dyDescent="0.25">
      <c r="B474" t="s">
        <v>5</v>
      </c>
      <c r="C474" t="s">
        <v>568</v>
      </c>
      <c r="D474" t="s">
        <v>416</v>
      </c>
      <c r="E474" t="s">
        <v>26</v>
      </c>
      <c r="F474" s="4">
        <v>5.7</v>
      </c>
    </row>
    <row r="475" spans="2:6" x14ac:dyDescent="0.25">
      <c r="B475" t="s">
        <v>5</v>
      </c>
      <c r="C475" t="s">
        <v>569</v>
      </c>
      <c r="D475" t="s">
        <v>21</v>
      </c>
      <c r="E475" t="s">
        <v>11</v>
      </c>
      <c r="F475" s="3">
        <v>1.5</v>
      </c>
    </row>
    <row r="476" spans="2:6" x14ac:dyDescent="0.25">
      <c r="B476" t="s">
        <v>5</v>
      </c>
      <c r="C476" t="s">
        <v>570</v>
      </c>
      <c r="D476" t="s">
        <v>46</v>
      </c>
      <c r="E476" t="s">
        <v>8</v>
      </c>
      <c r="F476" s="8">
        <v>15.8</v>
      </c>
    </row>
    <row r="477" spans="2:6" x14ac:dyDescent="0.25">
      <c r="B477" t="s">
        <v>5</v>
      </c>
      <c r="C477" t="s">
        <v>571</v>
      </c>
      <c r="D477" t="s">
        <v>13</v>
      </c>
      <c r="E477" t="s">
        <v>8</v>
      </c>
      <c r="F477" s="8">
        <v>9.6</v>
      </c>
    </row>
    <row r="478" spans="2:6" x14ac:dyDescent="0.25">
      <c r="B478" t="s">
        <v>5</v>
      </c>
      <c r="C478" t="s">
        <v>572</v>
      </c>
      <c r="D478" t="s">
        <v>10</v>
      </c>
      <c r="E478" t="s">
        <v>11</v>
      </c>
      <c r="F478" s="3">
        <v>11.3</v>
      </c>
    </row>
    <row r="479" spans="2:6" x14ac:dyDescent="0.25">
      <c r="B479" t="s">
        <v>5</v>
      </c>
      <c r="C479" t="s">
        <v>573</v>
      </c>
      <c r="D479" t="s">
        <v>143</v>
      </c>
      <c r="E479" t="s">
        <v>26</v>
      </c>
      <c r="F479" s="4">
        <v>14.7</v>
      </c>
    </row>
    <row r="480" spans="2:6" x14ac:dyDescent="0.25">
      <c r="B480" t="s">
        <v>5</v>
      </c>
      <c r="C480" t="s">
        <v>574</v>
      </c>
      <c r="D480" t="s">
        <v>143</v>
      </c>
      <c r="E480" t="s">
        <v>26</v>
      </c>
      <c r="F480" s="4">
        <v>14.7</v>
      </c>
    </row>
    <row r="481" spans="2:6" x14ac:dyDescent="0.25">
      <c r="B481" t="s">
        <v>5</v>
      </c>
      <c r="C481" t="s">
        <v>575</v>
      </c>
      <c r="D481" t="s">
        <v>143</v>
      </c>
      <c r="E481" t="s">
        <v>26</v>
      </c>
      <c r="F481" s="4">
        <v>14.7</v>
      </c>
    </row>
    <row r="482" spans="2:6" x14ac:dyDescent="0.25">
      <c r="B482" t="s">
        <v>5</v>
      </c>
      <c r="C482" t="s">
        <v>576</v>
      </c>
      <c r="D482" t="s">
        <v>143</v>
      </c>
      <c r="E482" t="s">
        <v>26</v>
      </c>
      <c r="F482" s="4">
        <v>14.7</v>
      </c>
    </row>
    <row r="483" spans="2:6" x14ac:dyDescent="0.25">
      <c r="B483" t="s">
        <v>5</v>
      </c>
      <c r="C483" t="s">
        <v>577</v>
      </c>
      <c r="D483" t="s">
        <v>143</v>
      </c>
      <c r="E483" t="s">
        <v>26</v>
      </c>
      <c r="F483" s="4">
        <v>14.7</v>
      </c>
    </row>
    <row r="484" spans="2:6" x14ac:dyDescent="0.25">
      <c r="B484" t="s">
        <v>5</v>
      </c>
      <c r="C484" t="s">
        <v>578</v>
      </c>
      <c r="D484" t="s">
        <v>143</v>
      </c>
      <c r="E484" t="s">
        <v>26</v>
      </c>
      <c r="F484" s="4">
        <v>14.7</v>
      </c>
    </row>
    <row r="485" spans="2:6" x14ac:dyDescent="0.25">
      <c r="B485" t="s">
        <v>5</v>
      </c>
      <c r="C485" t="s">
        <v>579</v>
      </c>
      <c r="D485" t="s">
        <v>143</v>
      </c>
      <c r="E485" t="s">
        <v>26</v>
      </c>
      <c r="F485" s="4">
        <v>14.7</v>
      </c>
    </row>
    <row r="486" spans="2:6" x14ac:dyDescent="0.25">
      <c r="B486" t="s">
        <v>5</v>
      </c>
      <c r="C486" t="s">
        <v>580</v>
      </c>
      <c r="D486" t="s">
        <v>143</v>
      </c>
      <c r="E486" t="s">
        <v>26</v>
      </c>
      <c r="F486" s="4">
        <v>14.7</v>
      </c>
    </row>
    <row r="487" spans="2:6" x14ac:dyDescent="0.25">
      <c r="B487" t="s">
        <v>5</v>
      </c>
      <c r="C487" t="s">
        <v>581</v>
      </c>
      <c r="D487" t="s">
        <v>143</v>
      </c>
      <c r="E487" t="s">
        <v>26</v>
      </c>
      <c r="F487" s="4">
        <v>18.2</v>
      </c>
    </row>
    <row r="488" spans="2:6" x14ac:dyDescent="0.25">
      <c r="B488" t="s">
        <v>5</v>
      </c>
      <c r="C488" t="s">
        <v>582</v>
      </c>
      <c r="D488" t="s">
        <v>88</v>
      </c>
      <c r="E488" t="s">
        <v>11</v>
      </c>
      <c r="F488" s="3">
        <v>4.4000000000000004</v>
      </c>
    </row>
    <row r="489" spans="2:6" x14ac:dyDescent="0.25">
      <c r="B489" t="s">
        <v>5</v>
      </c>
      <c r="C489" t="s">
        <v>583</v>
      </c>
      <c r="D489" t="s">
        <v>145</v>
      </c>
      <c r="E489" t="s">
        <v>61</v>
      </c>
      <c r="F489" s="4">
        <v>1.9</v>
      </c>
    </row>
    <row r="490" spans="2:6" x14ac:dyDescent="0.25">
      <c r="B490" t="s">
        <v>5</v>
      </c>
      <c r="C490" t="s">
        <v>584</v>
      </c>
      <c r="D490" t="s">
        <v>21</v>
      </c>
      <c r="E490" t="s">
        <v>11</v>
      </c>
      <c r="F490" s="3">
        <v>1.4</v>
      </c>
    </row>
    <row r="491" spans="2:6" x14ac:dyDescent="0.25">
      <c r="B491" t="s">
        <v>5</v>
      </c>
      <c r="C491" t="s">
        <v>585</v>
      </c>
      <c r="D491" t="s">
        <v>145</v>
      </c>
      <c r="E491" t="s">
        <v>61</v>
      </c>
      <c r="F491" s="4">
        <v>2.7</v>
      </c>
    </row>
    <row r="492" spans="2:6" x14ac:dyDescent="0.25">
      <c r="B492" t="s">
        <v>5</v>
      </c>
      <c r="C492" t="s">
        <v>586</v>
      </c>
      <c r="D492" t="s">
        <v>13</v>
      </c>
      <c r="E492" t="s">
        <v>8</v>
      </c>
      <c r="F492" s="8">
        <v>9.5</v>
      </c>
    </row>
    <row r="493" spans="2:6" x14ac:dyDescent="0.25">
      <c r="B493" t="s">
        <v>5</v>
      </c>
      <c r="C493" t="s">
        <v>587</v>
      </c>
      <c r="D493" t="s">
        <v>10</v>
      </c>
      <c r="E493" t="s">
        <v>11</v>
      </c>
      <c r="F493" s="3">
        <v>11.3</v>
      </c>
    </row>
    <row r="494" spans="2:6" x14ac:dyDescent="0.25">
      <c r="B494" t="s">
        <v>5</v>
      </c>
      <c r="C494" t="s">
        <v>588</v>
      </c>
      <c r="D494" t="s">
        <v>143</v>
      </c>
      <c r="E494" t="s">
        <v>26</v>
      </c>
      <c r="F494" s="4">
        <v>13.2</v>
      </c>
    </row>
    <row r="495" spans="2:6" x14ac:dyDescent="0.25">
      <c r="B495" t="s">
        <v>5</v>
      </c>
      <c r="C495" t="s">
        <v>589</v>
      </c>
      <c r="D495" t="s">
        <v>143</v>
      </c>
      <c r="E495" t="s">
        <v>26</v>
      </c>
      <c r="F495" s="4">
        <v>15.2</v>
      </c>
    </row>
    <row r="496" spans="2:6" x14ac:dyDescent="0.25">
      <c r="B496" t="s">
        <v>5</v>
      </c>
      <c r="C496" t="s">
        <v>590</v>
      </c>
      <c r="D496" t="s">
        <v>143</v>
      </c>
      <c r="E496" t="s">
        <v>26</v>
      </c>
      <c r="F496" s="4">
        <v>15.2</v>
      </c>
    </row>
    <row r="497" spans="2:6" x14ac:dyDescent="0.25">
      <c r="B497" t="s">
        <v>5</v>
      </c>
      <c r="C497" t="s">
        <v>591</v>
      </c>
      <c r="D497" t="s">
        <v>143</v>
      </c>
      <c r="E497" t="s">
        <v>26</v>
      </c>
      <c r="F497" s="4">
        <v>15.2</v>
      </c>
    </row>
    <row r="498" spans="2:6" x14ac:dyDescent="0.25">
      <c r="B498" t="s">
        <v>5</v>
      </c>
      <c r="C498" t="s">
        <v>592</v>
      </c>
      <c r="D498" t="s">
        <v>143</v>
      </c>
      <c r="E498" t="s">
        <v>26</v>
      </c>
      <c r="F498" s="4">
        <v>15.2</v>
      </c>
    </row>
    <row r="499" spans="2:6" x14ac:dyDescent="0.25">
      <c r="B499" t="s">
        <v>5</v>
      </c>
      <c r="C499" t="s">
        <v>593</v>
      </c>
      <c r="D499" t="s">
        <v>143</v>
      </c>
      <c r="E499" t="s">
        <v>26</v>
      </c>
      <c r="F499" s="4">
        <v>15.2</v>
      </c>
    </row>
    <row r="500" spans="2:6" x14ac:dyDescent="0.25">
      <c r="B500" t="s">
        <v>5</v>
      </c>
      <c r="C500" t="s">
        <v>594</v>
      </c>
      <c r="D500" t="s">
        <v>143</v>
      </c>
      <c r="E500" t="s">
        <v>26</v>
      </c>
      <c r="F500" s="4">
        <v>10</v>
      </c>
    </row>
    <row r="501" spans="2:6" x14ac:dyDescent="0.25">
      <c r="B501" t="s">
        <v>5</v>
      </c>
      <c r="C501" t="s">
        <v>595</v>
      </c>
      <c r="D501" t="s">
        <v>143</v>
      </c>
      <c r="E501" t="s">
        <v>26</v>
      </c>
      <c r="F501" s="4">
        <v>15.6</v>
      </c>
    </row>
    <row r="502" spans="2:6" x14ac:dyDescent="0.25">
      <c r="B502" t="s">
        <v>5</v>
      </c>
      <c r="C502" t="s">
        <v>596</v>
      </c>
      <c r="D502" t="s">
        <v>143</v>
      </c>
      <c r="E502" t="s">
        <v>26</v>
      </c>
      <c r="F502" s="3">
        <v>13.1</v>
      </c>
    </row>
    <row r="503" spans="2:6" x14ac:dyDescent="0.25">
      <c r="B503" t="s">
        <v>5</v>
      </c>
      <c r="C503" t="s">
        <v>597</v>
      </c>
      <c r="D503" t="s">
        <v>598</v>
      </c>
      <c r="E503" t="s">
        <v>26</v>
      </c>
      <c r="F503" s="4">
        <v>6.2</v>
      </c>
    </row>
    <row r="504" spans="2:6" x14ac:dyDescent="0.25">
      <c r="B504" t="s">
        <v>5</v>
      </c>
      <c r="C504" t="s">
        <v>599</v>
      </c>
      <c r="D504" t="s">
        <v>600</v>
      </c>
      <c r="E504" t="s">
        <v>26</v>
      </c>
      <c r="F504" s="4">
        <v>73.5</v>
      </c>
    </row>
    <row r="505" spans="2:6" x14ac:dyDescent="0.25">
      <c r="B505" t="s">
        <v>5</v>
      </c>
      <c r="C505" t="s">
        <v>601</v>
      </c>
      <c r="D505" t="s">
        <v>416</v>
      </c>
      <c r="E505" t="s">
        <v>26</v>
      </c>
      <c r="F505" s="4">
        <v>6.9</v>
      </c>
    </row>
    <row r="506" spans="2:6" x14ac:dyDescent="0.25">
      <c r="B506" t="s">
        <v>5</v>
      </c>
      <c r="C506" t="s">
        <v>602</v>
      </c>
      <c r="D506" t="s">
        <v>546</v>
      </c>
      <c r="E506" t="s">
        <v>26</v>
      </c>
      <c r="F506" s="4">
        <v>7</v>
      </c>
    </row>
    <row r="507" spans="2:6" x14ac:dyDescent="0.25">
      <c r="B507" t="s">
        <v>5</v>
      </c>
      <c r="C507" t="s">
        <v>603</v>
      </c>
      <c r="D507" t="s">
        <v>46</v>
      </c>
      <c r="E507" t="s">
        <v>8</v>
      </c>
      <c r="F507" s="8">
        <v>18.8</v>
      </c>
    </row>
    <row r="508" spans="2:6" x14ac:dyDescent="0.25">
      <c r="B508" t="s">
        <v>5</v>
      </c>
      <c r="C508" t="s">
        <v>604</v>
      </c>
      <c r="D508" t="s">
        <v>13</v>
      </c>
      <c r="E508" t="s">
        <v>8</v>
      </c>
      <c r="F508" s="8">
        <v>20.100000000000001</v>
      </c>
    </row>
    <row r="509" spans="2:6" x14ac:dyDescent="0.25">
      <c r="B509" t="s">
        <v>5</v>
      </c>
      <c r="C509" t="s">
        <v>605</v>
      </c>
      <c r="D509" t="s">
        <v>10</v>
      </c>
      <c r="E509" t="s">
        <v>11</v>
      </c>
      <c r="F509" s="3">
        <v>0.9</v>
      </c>
    </row>
    <row r="510" spans="2:6" x14ac:dyDescent="0.25">
      <c r="B510" t="s">
        <v>5</v>
      </c>
      <c r="C510" t="s">
        <v>606</v>
      </c>
      <c r="D510" t="s">
        <v>292</v>
      </c>
      <c r="E510" t="s">
        <v>26</v>
      </c>
      <c r="F510" s="4">
        <v>8.4</v>
      </c>
    </row>
    <row r="511" spans="2:6" x14ac:dyDescent="0.25">
      <c r="B511" t="s">
        <v>5</v>
      </c>
      <c r="C511" t="s">
        <v>607</v>
      </c>
      <c r="D511" t="s">
        <v>19</v>
      </c>
      <c r="E511" t="s">
        <v>8</v>
      </c>
      <c r="F511" s="8">
        <v>6.6</v>
      </c>
    </row>
    <row r="512" spans="2:6" x14ac:dyDescent="0.25">
      <c r="B512" t="s">
        <v>5</v>
      </c>
      <c r="C512" t="s">
        <v>608</v>
      </c>
      <c r="D512" t="s">
        <v>21</v>
      </c>
      <c r="E512" t="s">
        <v>11</v>
      </c>
      <c r="F512" s="3">
        <v>1</v>
      </c>
    </row>
    <row r="513" spans="2:6" x14ac:dyDescent="0.25">
      <c r="B513" t="s">
        <v>5</v>
      </c>
      <c r="C513" t="s">
        <v>609</v>
      </c>
      <c r="D513" t="s">
        <v>10</v>
      </c>
      <c r="E513" t="s">
        <v>11</v>
      </c>
      <c r="F513" s="3">
        <v>2.9</v>
      </c>
    </row>
    <row r="514" spans="2:6" x14ac:dyDescent="0.25">
      <c r="B514" t="s">
        <v>5</v>
      </c>
      <c r="C514" t="s">
        <v>610</v>
      </c>
      <c r="D514" t="s">
        <v>611</v>
      </c>
      <c r="E514" t="s">
        <v>209</v>
      </c>
      <c r="F514" s="4">
        <v>57.5</v>
      </c>
    </row>
    <row r="515" spans="2:6" x14ac:dyDescent="0.25">
      <c r="B515" t="s">
        <v>5</v>
      </c>
      <c r="C515" t="s">
        <v>612</v>
      </c>
      <c r="D515" t="s">
        <v>613</v>
      </c>
      <c r="E515" t="s">
        <v>209</v>
      </c>
      <c r="F515" s="4">
        <v>17.100000000000001</v>
      </c>
    </row>
    <row r="516" spans="2:6" x14ac:dyDescent="0.25">
      <c r="B516" t="s">
        <v>5</v>
      </c>
      <c r="C516" t="s">
        <v>614</v>
      </c>
      <c r="D516" t="s">
        <v>528</v>
      </c>
      <c r="E516" t="s">
        <v>39</v>
      </c>
      <c r="F516" s="4">
        <v>51.6</v>
      </c>
    </row>
    <row r="517" spans="2:6" x14ac:dyDescent="0.25">
      <c r="B517" t="s">
        <v>5</v>
      </c>
      <c r="C517" t="s">
        <v>615</v>
      </c>
      <c r="D517" t="s">
        <v>239</v>
      </c>
      <c r="E517" t="s">
        <v>26</v>
      </c>
      <c r="F517" s="4">
        <v>38</v>
      </c>
    </row>
    <row r="518" spans="2:6" x14ac:dyDescent="0.25">
      <c r="B518" t="s">
        <v>5</v>
      </c>
      <c r="C518" t="s">
        <v>616</v>
      </c>
      <c r="D518" t="s">
        <v>617</v>
      </c>
      <c r="E518" t="s">
        <v>209</v>
      </c>
      <c r="F518" s="4">
        <v>11.5</v>
      </c>
    </row>
    <row r="519" spans="2:6" x14ac:dyDescent="0.25">
      <c r="B519" t="s">
        <v>5</v>
      </c>
      <c r="C519" t="s">
        <v>618</v>
      </c>
      <c r="D519" t="s">
        <v>619</v>
      </c>
      <c r="E519" t="s">
        <v>209</v>
      </c>
      <c r="F519" s="4">
        <v>9.4</v>
      </c>
    </row>
    <row r="520" spans="2:6" x14ac:dyDescent="0.25">
      <c r="B520" t="s">
        <v>5</v>
      </c>
      <c r="C520" t="s">
        <v>620</v>
      </c>
      <c r="D520" t="s">
        <v>621</v>
      </c>
      <c r="E520" t="s">
        <v>209</v>
      </c>
      <c r="F520" s="4">
        <v>9.4</v>
      </c>
    </row>
    <row r="521" spans="2:6" x14ac:dyDescent="0.25">
      <c r="B521" t="s">
        <v>5</v>
      </c>
      <c r="C521" t="s">
        <v>622</v>
      </c>
      <c r="D521" t="s">
        <v>623</v>
      </c>
      <c r="E521" t="s">
        <v>209</v>
      </c>
      <c r="F521" s="4">
        <v>9.3000000000000007</v>
      </c>
    </row>
    <row r="522" spans="2:6" x14ac:dyDescent="0.25">
      <c r="B522" t="s">
        <v>5</v>
      </c>
      <c r="C522" t="s">
        <v>624</v>
      </c>
      <c r="D522" t="s">
        <v>600</v>
      </c>
      <c r="E522" t="s">
        <v>26</v>
      </c>
      <c r="F522" s="4">
        <v>28.9</v>
      </c>
    </row>
    <row r="523" spans="2:6" x14ac:dyDescent="0.25">
      <c r="B523" t="s">
        <v>5</v>
      </c>
      <c r="C523" t="s">
        <v>625</v>
      </c>
      <c r="D523" t="s">
        <v>13</v>
      </c>
      <c r="E523" t="s">
        <v>8</v>
      </c>
      <c r="F523" s="8">
        <v>219.2</v>
      </c>
    </row>
    <row r="524" spans="2:6" x14ac:dyDescent="0.25">
      <c r="B524" t="s">
        <v>5</v>
      </c>
      <c r="C524" t="s">
        <v>626</v>
      </c>
      <c r="D524" t="s">
        <v>13</v>
      </c>
      <c r="E524" t="s">
        <v>8</v>
      </c>
      <c r="F524" s="8">
        <v>10.4</v>
      </c>
    </row>
    <row r="525" spans="2:6" x14ac:dyDescent="0.25">
      <c r="B525" t="s">
        <v>5</v>
      </c>
      <c r="C525" t="s">
        <v>627</v>
      </c>
      <c r="D525" t="s">
        <v>10</v>
      </c>
      <c r="E525" t="s">
        <v>11</v>
      </c>
      <c r="F525" s="3">
        <v>2.7</v>
      </c>
    </row>
    <row r="526" spans="2:6" x14ac:dyDescent="0.25">
      <c r="B526" t="s">
        <v>5</v>
      </c>
      <c r="C526" t="s">
        <v>628</v>
      </c>
      <c r="D526" t="s">
        <v>7</v>
      </c>
      <c r="E526" t="s">
        <v>8</v>
      </c>
      <c r="F526" s="8">
        <v>19.100000000000001</v>
      </c>
    </row>
    <row r="527" spans="2:6" x14ac:dyDescent="0.25">
      <c r="B527" t="s">
        <v>5</v>
      </c>
      <c r="C527" t="s">
        <v>629</v>
      </c>
      <c r="D527" t="s">
        <v>155</v>
      </c>
      <c r="E527" t="s">
        <v>8</v>
      </c>
      <c r="F527" s="8">
        <v>1.6</v>
      </c>
    </row>
    <row r="528" spans="2:6" ht="15.75" thickBot="1" x14ac:dyDescent="0.3"/>
    <row r="529" spans="5:7" ht="15.75" thickBot="1" x14ac:dyDescent="0.3">
      <c r="E529" s="20" t="s">
        <v>761</v>
      </c>
      <c r="F529" s="22"/>
      <c r="G529" s="21">
        <f>SUM(F422:F527)</f>
        <v>1747.6000000000006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31C89-E368-4725-9B43-8A718F3E529B}">
  <dimension ref="A1:U529"/>
  <sheetViews>
    <sheetView tabSelected="1" zoomScaleNormal="150" zoomScaleSheetLayoutView="100" workbookViewId="0">
      <pane ySplit="9" topLeftCell="A81" activePane="bottomLeft" state="frozen"/>
      <selection pane="bottomLeft" activeCell="F81" sqref="F81"/>
    </sheetView>
  </sheetViews>
  <sheetFormatPr baseColWidth="10" defaultColWidth="9.140625" defaultRowHeight="15" x14ac:dyDescent="0.25"/>
  <cols>
    <col min="2" max="2" width="7.5703125" bestFit="1" customWidth="1"/>
    <col min="3" max="3" width="11.85546875" bestFit="1" customWidth="1"/>
    <col min="4" max="4" width="24" bestFit="1" customWidth="1"/>
    <col min="5" max="5" width="21.85546875" bestFit="1" customWidth="1"/>
    <col min="6" max="7" width="10.7109375" bestFit="1" customWidth="1"/>
    <col min="8" max="8" width="36" bestFit="1" customWidth="1"/>
  </cols>
  <sheetData>
    <row r="1" spans="2:21" x14ac:dyDescent="0.25">
      <c r="I1" s="11" t="s">
        <v>637</v>
      </c>
      <c r="J1" s="11" t="s">
        <v>638</v>
      </c>
      <c r="K1" s="11" t="s">
        <v>639</v>
      </c>
      <c r="L1" s="11" t="s">
        <v>640</v>
      </c>
      <c r="M1" s="11" t="s">
        <v>641</v>
      </c>
      <c r="Q1" s="39" t="s">
        <v>632</v>
      </c>
      <c r="T1" s="39" t="s">
        <v>633</v>
      </c>
    </row>
    <row r="2" spans="2:21" x14ac:dyDescent="0.25">
      <c r="H2" s="8" t="s">
        <v>631</v>
      </c>
      <c r="I2">
        <f>F11+F13+F16+F17+F19+F20+F23+F24+F25</f>
        <v>335.70000000000005</v>
      </c>
      <c r="J2" s="19">
        <f>F33+F36+F37+F55+F65+F74+F76+F78+F80+F87+F88+F89+F90+F44</f>
        <v>241.69999999999996</v>
      </c>
      <c r="K2" s="19">
        <f>F140+F142+F159+F161+F181+F184+F198+F199+F200+F201+F202+F206+F217+F271</f>
        <v>163.80000000000001</v>
      </c>
      <c r="L2" s="19">
        <f>F293+F303+F304+F307+F308+F309+F314+F315+F317+F321+F323+F328+F340+F341+F343+F346+F354+F417</f>
        <v>640.6</v>
      </c>
      <c r="M2" s="19">
        <f>F424+F438+F439+F440+F449+F476+F477+F492+F507+F508+F511+F523+F524+F526+F527</f>
        <v>440.5</v>
      </c>
      <c r="O2" s="10">
        <f t="shared" ref="O2:O7" si="0">SUM(I2:N2)</f>
        <v>1822.3000000000002</v>
      </c>
      <c r="P2" s="9" t="s">
        <v>642</v>
      </c>
      <c r="Q2" s="40">
        <f>O2*0.7</f>
        <v>1275.6100000000001</v>
      </c>
      <c r="R2" s="29">
        <v>0.7</v>
      </c>
      <c r="T2" s="40">
        <f>O2*0.3</f>
        <v>546.69000000000005</v>
      </c>
      <c r="U2" s="29">
        <v>0.3</v>
      </c>
    </row>
    <row r="3" spans="2:21" x14ac:dyDescent="0.25">
      <c r="B3" s="2"/>
      <c r="C3" s="2"/>
      <c r="D3" s="2"/>
      <c r="H3" s="4" t="s">
        <v>632</v>
      </c>
      <c r="I3">
        <f>F21+F22</f>
        <v>14.3</v>
      </c>
      <c r="J3">
        <f>F31+F32+F38+F82+F83+F84+F85+F92+F100+F101+F102+F105+F106+F107+F108+F110+F111+F112+F114+F115+F116+F117+F119+F120+F123+F124+F125+F126+F127+F130</f>
        <v>545.80000000000007</v>
      </c>
      <c r="K3" s="19">
        <f>F139+F145+F146+F147+F148+F149+F150+F151+F152+F153+F154+F155+F156+F157+F158+F163+F164+F165+F166+F167+F168+F169+F170+F171+F172+F174+F176+F177+F178+F179+F180+F183+F185+F186+F187+F188+F189+F190+F191+F192+F193+F270+F194+F195+F204+F208+F209+F210+F211+F212+F213+F214+F215+F216+F218+F219+F220+F221+F222+F223+F224+F225+F226+F227+F228+F229+F266+F267+F268+F269+F272+F230+F231+F232+F233+F234+F235+F236+F237+F238+F239+F240+F241+F242+F243+F244+F245+F246+F247+F248+F249+F250+F251+F252+F253+F254+F255+F256+F257+F258+F259+F260+F261+F262+F263+F264+F265</f>
        <v>1785.6</v>
      </c>
      <c r="L3" s="19">
        <f>F297+F298+F299+F300+F301</f>
        <v>49.3</v>
      </c>
      <c r="M3" s="19">
        <f>F422+F423+F425+F426+F427+F428+F429+F430+F431+F432+F433+F434+F435+F441+F442+F443+F444+F447+F448+F451+F452+F453+F454+F455+F456+F457+F458+F459+F460+F461+F462+F463+F465+F466+F467+F468+F469+F470+F471+F472+F473+F474+F479+F480+F481+F482+F483+F484+F485+F486+F487+F489+F491+F494+F495+F496+F497+F498+F499+F500+F501+F503+F504+F505+F506+F510+F514+F515+F516+F517+F518+F519+F520+F521+F522</f>
        <v>1228.700000000001</v>
      </c>
      <c r="O3" s="10">
        <f t="shared" si="0"/>
        <v>3623.7000000000007</v>
      </c>
      <c r="P3" s="9" t="s">
        <v>642</v>
      </c>
      <c r="Q3" s="40">
        <f>O3</f>
        <v>3623.7000000000007</v>
      </c>
      <c r="R3" s="29">
        <v>1</v>
      </c>
      <c r="T3" s="41"/>
      <c r="U3" s="29"/>
    </row>
    <row r="4" spans="2:21" x14ac:dyDescent="0.25">
      <c r="B4" s="1" t="s">
        <v>630</v>
      </c>
      <c r="C4" s="1"/>
      <c r="D4" s="1"/>
      <c r="H4" s="6" t="s">
        <v>633</v>
      </c>
      <c r="J4" s="19">
        <f>F72+F109+F131+F132+F133+F134</f>
        <v>85.899999999999991</v>
      </c>
      <c r="K4" s="19"/>
      <c r="L4" s="19">
        <f>F310+F311+F312+F313+F322+F326+F327+F330+F331+F332+F333+F334+F335+F336+F345+F347+F348+F349+F350+F351+F352+F355+F357+F359+F360+F361+F362+F363+F364+F365+F366+F367+F368+F369+F370+F371+F372+F373+F374+F375+F376+F378+F379+F380+F388+F395+F396+F397+F398+F399+F400+F401+F402+F403+F404+F405+F406+F407+F409+F410+F413+F414+F415+F416</f>
        <v>851.80000000000041</v>
      </c>
      <c r="O4" s="28">
        <f t="shared" si="0"/>
        <v>937.70000000000039</v>
      </c>
      <c r="P4" s="9" t="s">
        <v>642</v>
      </c>
      <c r="Q4" s="41"/>
      <c r="R4" s="29"/>
      <c r="T4" s="40">
        <f>O4</f>
        <v>937.70000000000039</v>
      </c>
      <c r="U4" s="29">
        <v>1</v>
      </c>
    </row>
    <row r="5" spans="2:21" x14ac:dyDescent="0.25">
      <c r="H5" s="3" t="s">
        <v>634</v>
      </c>
      <c r="I5">
        <f>F12+F14+F15+F18+F26</f>
        <v>37.6</v>
      </c>
      <c r="J5">
        <f>F34+F35+F43+F45+F51+F52+F53+F54+F56+F57+F58+F59+F60+F62+F63+F64+F66+F67+F68+F69+F70+F71+F75+F77+F79+F81+F91+F113+F118+F122+F128+F129+F135+F121+F61</f>
        <v>608.07000000000016</v>
      </c>
      <c r="K5" s="19">
        <f>F141+F143+F144+F160+F162+F173+F175+F182+F196+F197+F203+F205+F207</f>
        <v>52.400000000000006</v>
      </c>
      <c r="L5" s="19">
        <f>F305+F306+F316+F318+F320+F324+F325+F329+F342+F344+F353+F356+F358</f>
        <v>51.3</v>
      </c>
      <c r="M5" s="19">
        <f>F436+F437+F445+F446+F450+F464+F475+F478+F488+F490+F493+F502+F509+F512+F513+F525</f>
        <v>78.400000000000006</v>
      </c>
      <c r="O5" s="10">
        <f t="shared" si="0"/>
        <v>827.7700000000001</v>
      </c>
      <c r="P5" s="9" t="s">
        <v>642</v>
      </c>
      <c r="Q5" s="40">
        <f>O5*0.7</f>
        <v>579.43900000000008</v>
      </c>
      <c r="R5" s="29">
        <v>0.7</v>
      </c>
      <c r="T5" s="40">
        <f>O5*0.3</f>
        <v>248.33100000000002</v>
      </c>
      <c r="U5" s="29">
        <v>0.3</v>
      </c>
    </row>
    <row r="6" spans="2:21" x14ac:dyDescent="0.25">
      <c r="B6" t="s">
        <v>766</v>
      </c>
      <c r="H6" s="5" t="s">
        <v>635</v>
      </c>
      <c r="J6" s="19">
        <f>F30+F39+F40+F41+F42+F46+F47+F48+F49+F50+F86+F93+F94+F95+F96+F97+F98</f>
        <v>396.09999999999991</v>
      </c>
      <c r="K6" s="19"/>
      <c r="L6" s="19"/>
      <c r="O6" s="10">
        <f t="shared" si="0"/>
        <v>396.09999999999991</v>
      </c>
      <c r="P6" s="9" t="s">
        <v>642</v>
      </c>
      <c r="Q6" s="40">
        <f>O6*0.75</f>
        <v>297.07499999999993</v>
      </c>
      <c r="R6" s="29">
        <v>0.75</v>
      </c>
      <c r="T6" s="40">
        <f>O6*0.25</f>
        <v>99.024999999999977</v>
      </c>
      <c r="U6" s="29">
        <v>0.25</v>
      </c>
    </row>
    <row r="7" spans="2:21" x14ac:dyDescent="0.25">
      <c r="H7" s="7" t="s">
        <v>636</v>
      </c>
      <c r="J7">
        <f>F73+F99+F103+F104</f>
        <v>85.1</v>
      </c>
      <c r="K7" s="19"/>
      <c r="L7">
        <f>F276+F277+F278+F279+F280+F281+F282+F283+F284+F285+F287+F288+F289+F290+F291+F292+F294+F295+F296+F302+F319+F337+F338+F339+F377+F381+F382+F383+F384+F385+F386+F387+F389+F390+F391+F392+F393+F394+F408+F411+F412+F286+F418</f>
        <v>431.30000000000007</v>
      </c>
      <c r="O7" s="10">
        <f t="shared" si="0"/>
        <v>516.40000000000009</v>
      </c>
      <c r="P7" s="9" t="s">
        <v>642</v>
      </c>
      <c r="Q7" s="40">
        <f>O7*0.5</f>
        <v>258.20000000000005</v>
      </c>
      <c r="R7" s="29">
        <v>0.5</v>
      </c>
      <c r="T7" s="40">
        <f>O7*0.5</f>
        <v>258.20000000000005</v>
      </c>
      <c r="U7" s="29">
        <v>0.5</v>
      </c>
    </row>
    <row r="8" spans="2:21" x14ac:dyDescent="0.25">
      <c r="I8">
        <f>SUM(I2:I7)</f>
        <v>387.60000000000008</v>
      </c>
      <c r="J8">
        <f t="shared" ref="J8:M8" si="1">SUM(J2:J7)</f>
        <v>1962.67</v>
      </c>
      <c r="K8">
        <f t="shared" si="1"/>
        <v>2001.8</v>
      </c>
      <c r="L8">
        <f t="shared" si="1"/>
        <v>2024.3000000000002</v>
      </c>
      <c r="M8">
        <f t="shared" si="1"/>
        <v>1747.600000000001</v>
      </c>
      <c r="Q8" s="41"/>
      <c r="T8" s="41"/>
    </row>
    <row r="9" spans="2:21" ht="15.75" thickBot="1" x14ac:dyDescent="0.3"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N9" t="s">
        <v>647</v>
      </c>
      <c r="O9" s="15">
        <f>O2+O3+O4+O5+O6+O7</f>
        <v>8123.9700000000012</v>
      </c>
      <c r="P9" s="9" t="s">
        <v>642</v>
      </c>
      <c r="Q9" s="42">
        <f>SUM(Q2:Q7)</f>
        <v>6034.0240000000013</v>
      </c>
      <c r="T9" s="42">
        <f>SUM(T2:T7)</f>
        <v>2089.9460000000008</v>
      </c>
    </row>
    <row r="10" spans="2:21" x14ac:dyDescent="0.25">
      <c r="B10" s="1"/>
      <c r="C10" s="1"/>
      <c r="D10" s="1"/>
      <c r="E10" s="1"/>
      <c r="F10" s="1"/>
      <c r="O10" s="15"/>
      <c r="P10" s="9"/>
    </row>
    <row r="11" spans="2:21" x14ac:dyDescent="0.25">
      <c r="B11" t="s">
        <v>5</v>
      </c>
      <c r="C11" t="s">
        <v>6</v>
      </c>
      <c r="D11" t="s">
        <v>7</v>
      </c>
      <c r="E11" t="s">
        <v>8</v>
      </c>
      <c r="F11">
        <v>19.100000000000001</v>
      </c>
      <c r="N11" t="s">
        <v>648</v>
      </c>
      <c r="O11">
        <v>8130</v>
      </c>
      <c r="P11" s="9" t="s">
        <v>642</v>
      </c>
    </row>
    <row r="12" spans="2:21" x14ac:dyDescent="0.25">
      <c r="B12" t="s">
        <v>5</v>
      </c>
      <c r="C12" t="s">
        <v>9</v>
      </c>
      <c r="D12" t="s">
        <v>10</v>
      </c>
      <c r="E12" t="s">
        <v>11</v>
      </c>
      <c r="F12" s="3">
        <v>2.7</v>
      </c>
    </row>
    <row r="13" spans="2:21" x14ac:dyDescent="0.25">
      <c r="B13" t="s">
        <v>5</v>
      </c>
      <c r="C13" t="s">
        <v>12</v>
      </c>
      <c r="D13" t="s">
        <v>13</v>
      </c>
      <c r="E13" t="s">
        <v>8</v>
      </c>
      <c r="F13">
        <v>13.4</v>
      </c>
      <c r="N13" t="s">
        <v>656</v>
      </c>
      <c r="O13" s="15">
        <f>O11-O9</f>
        <v>6.0299999999988358</v>
      </c>
      <c r="P13" t="s">
        <v>642</v>
      </c>
    </row>
    <row r="14" spans="2:21" x14ac:dyDescent="0.25">
      <c r="B14" t="s">
        <v>5</v>
      </c>
      <c r="C14" t="s">
        <v>14</v>
      </c>
      <c r="D14" t="s">
        <v>15</v>
      </c>
      <c r="E14" t="s">
        <v>11</v>
      </c>
      <c r="F14" s="3">
        <v>3.1</v>
      </c>
    </row>
    <row r="15" spans="2:21" x14ac:dyDescent="0.25">
      <c r="B15" t="s">
        <v>5</v>
      </c>
      <c r="C15" t="s">
        <v>16</v>
      </c>
      <c r="D15" t="s">
        <v>10</v>
      </c>
      <c r="E15" t="s">
        <v>11</v>
      </c>
      <c r="F15" s="3">
        <v>2</v>
      </c>
    </row>
    <row r="16" spans="2:21" x14ac:dyDescent="0.25">
      <c r="B16" t="s">
        <v>5</v>
      </c>
      <c r="C16" t="s">
        <v>17</v>
      </c>
      <c r="D16" t="s">
        <v>13</v>
      </c>
      <c r="E16" t="s">
        <v>8</v>
      </c>
      <c r="F16">
        <v>27.8</v>
      </c>
    </row>
    <row r="17" spans="1:16" ht="15.75" thickBot="1" x14ac:dyDescent="0.3">
      <c r="A17" s="16"/>
      <c r="B17" s="16" t="s">
        <v>5</v>
      </c>
      <c r="C17" s="16" t="s">
        <v>18</v>
      </c>
      <c r="D17" s="16" t="s">
        <v>19</v>
      </c>
      <c r="E17" s="16" t="s">
        <v>8</v>
      </c>
      <c r="F17" s="16">
        <v>2.8</v>
      </c>
      <c r="H17" s="16" t="s">
        <v>666</v>
      </c>
    </row>
    <row r="18" spans="1:16" x14ac:dyDescent="0.25">
      <c r="A18" s="16"/>
      <c r="B18" s="16" t="s">
        <v>5</v>
      </c>
      <c r="C18" s="16" t="s">
        <v>20</v>
      </c>
      <c r="D18" s="16" t="s">
        <v>21</v>
      </c>
      <c r="E18" s="16" t="s">
        <v>11</v>
      </c>
      <c r="F18" s="17"/>
      <c r="H18" s="16" t="s">
        <v>667</v>
      </c>
      <c r="N18" s="30" t="s">
        <v>763</v>
      </c>
      <c r="O18" s="31"/>
      <c r="P18" s="32"/>
    </row>
    <row r="19" spans="1:16" x14ac:dyDescent="0.25">
      <c r="B19" t="s">
        <v>5</v>
      </c>
      <c r="C19" t="s">
        <v>22</v>
      </c>
      <c r="D19" t="s">
        <v>23</v>
      </c>
      <c r="E19" t="s">
        <v>8</v>
      </c>
      <c r="F19">
        <v>39.5</v>
      </c>
      <c r="N19" s="33"/>
      <c r="P19" s="34"/>
    </row>
    <row r="20" spans="1:16" x14ac:dyDescent="0.25">
      <c r="A20" s="16"/>
      <c r="B20" s="16" t="s">
        <v>5</v>
      </c>
      <c r="C20" s="16" t="s">
        <v>659</v>
      </c>
      <c r="D20" s="16" t="s">
        <v>660</v>
      </c>
      <c r="E20" s="16"/>
      <c r="F20" s="16">
        <v>140</v>
      </c>
      <c r="H20" s="16" t="s">
        <v>668</v>
      </c>
      <c r="N20" s="33" t="s">
        <v>632</v>
      </c>
      <c r="O20" s="35">
        <f>Q9/O9</f>
        <v>0.74274326468463081</v>
      </c>
      <c r="P20" s="34"/>
    </row>
    <row r="21" spans="1:16" ht="15.75" thickBot="1" x14ac:dyDescent="0.3">
      <c r="B21" t="s">
        <v>5</v>
      </c>
      <c r="C21" t="s">
        <v>24</v>
      </c>
      <c r="D21" t="s">
        <v>25</v>
      </c>
      <c r="E21" t="s">
        <v>26</v>
      </c>
      <c r="F21" s="4">
        <v>8.4</v>
      </c>
      <c r="N21" s="36" t="s">
        <v>633</v>
      </c>
      <c r="O21" s="37">
        <f>T9/O9</f>
        <v>0.2572567353153693</v>
      </c>
      <c r="P21" s="38"/>
    </row>
    <row r="22" spans="1:16" x14ac:dyDescent="0.25">
      <c r="B22" t="s">
        <v>5</v>
      </c>
      <c r="C22" t="s">
        <v>27</v>
      </c>
      <c r="D22" t="s">
        <v>25</v>
      </c>
      <c r="E22" t="s">
        <v>26</v>
      </c>
      <c r="F22" s="4">
        <v>5.9</v>
      </c>
    </row>
    <row r="23" spans="1:16" x14ac:dyDescent="0.25">
      <c r="B23" t="s">
        <v>5</v>
      </c>
      <c r="C23" t="s">
        <v>28</v>
      </c>
      <c r="D23" t="s">
        <v>13</v>
      </c>
      <c r="E23" t="s">
        <v>8</v>
      </c>
      <c r="F23">
        <v>20.2</v>
      </c>
    </row>
    <row r="24" spans="1:16" x14ac:dyDescent="0.25">
      <c r="B24" t="s">
        <v>5</v>
      </c>
      <c r="C24" t="s">
        <v>29</v>
      </c>
      <c r="D24" t="s">
        <v>30</v>
      </c>
      <c r="E24" t="s">
        <v>11</v>
      </c>
      <c r="F24">
        <v>4</v>
      </c>
    </row>
    <row r="25" spans="1:16" x14ac:dyDescent="0.25">
      <c r="B25" t="s">
        <v>5</v>
      </c>
      <c r="C25" t="s">
        <v>31</v>
      </c>
      <c r="D25" t="s">
        <v>32</v>
      </c>
      <c r="E25" t="s">
        <v>8</v>
      </c>
      <c r="F25">
        <v>68.900000000000006</v>
      </c>
    </row>
    <row r="26" spans="1:16" x14ac:dyDescent="0.25">
      <c r="B26" t="s">
        <v>5</v>
      </c>
      <c r="C26" t="s">
        <v>33</v>
      </c>
      <c r="D26" t="s">
        <v>34</v>
      </c>
      <c r="E26" t="s">
        <v>11</v>
      </c>
      <c r="F26" s="3">
        <v>29.8</v>
      </c>
    </row>
    <row r="27" spans="1:16" ht="15.75" thickBot="1" x14ac:dyDescent="0.3"/>
    <row r="28" spans="1:16" ht="15.75" thickBot="1" x14ac:dyDescent="0.3">
      <c r="E28" s="20" t="s">
        <v>757</v>
      </c>
      <c r="F28" s="22"/>
      <c r="G28" s="21">
        <f>SUM(F11:F26)</f>
        <v>387.59999999999997</v>
      </c>
    </row>
    <row r="30" spans="1:16" x14ac:dyDescent="0.25">
      <c r="B30" t="s">
        <v>5</v>
      </c>
      <c r="C30" t="s">
        <v>35</v>
      </c>
      <c r="D30" t="s">
        <v>36</v>
      </c>
      <c r="E30" t="s">
        <v>8</v>
      </c>
      <c r="F30" s="5">
        <v>13.2</v>
      </c>
    </row>
    <row r="31" spans="1:16" x14ac:dyDescent="0.25">
      <c r="B31" t="s">
        <v>5</v>
      </c>
      <c r="C31" t="s">
        <v>37</v>
      </c>
      <c r="D31" t="s">
        <v>38</v>
      </c>
      <c r="E31" t="s">
        <v>39</v>
      </c>
      <c r="F31" s="4">
        <v>20</v>
      </c>
    </row>
    <row r="32" spans="1:16" x14ac:dyDescent="0.25">
      <c r="B32" t="s">
        <v>5</v>
      </c>
      <c r="C32" t="s">
        <v>40</v>
      </c>
      <c r="D32" t="s">
        <v>38</v>
      </c>
      <c r="E32" t="s">
        <v>39</v>
      </c>
      <c r="F32" s="4">
        <v>22.1</v>
      </c>
    </row>
    <row r="33" spans="1:8" x14ac:dyDescent="0.25">
      <c r="A33" s="16"/>
      <c r="B33" s="16" t="s">
        <v>5</v>
      </c>
      <c r="C33" s="16" t="s">
        <v>41</v>
      </c>
      <c r="D33" s="16" t="s">
        <v>13</v>
      </c>
      <c r="E33" s="16" t="s">
        <v>8</v>
      </c>
      <c r="F33" s="8">
        <v>2.8</v>
      </c>
      <c r="H33" s="16" t="s">
        <v>666</v>
      </c>
    </row>
    <row r="34" spans="1:8" x14ac:dyDescent="0.25">
      <c r="B34" t="s">
        <v>5</v>
      </c>
      <c r="C34" t="s">
        <v>42</v>
      </c>
      <c r="D34" t="s">
        <v>10</v>
      </c>
      <c r="E34" t="s">
        <v>11</v>
      </c>
      <c r="F34" s="3">
        <v>0.5</v>
      </c>
    </row>
    <row r="35" spans="1:8" x14ac:dyDescent="0.25">
      <c r="B35" t="s">
        <v>5</v>
      </c>
      <c r="C35" t="s">
        <v>43</v>
      </c>
      <c r="D35" t="s">
        <v>21</v>
      </c>
      <c r="E35" t="s">
        <v>11</v>
      </c>
      <c r="F35" s="3">
        <v>0.7</v>
      </c>
    </row>
    <row r="36" spans="1:8" x14ac:dyDescent="0.25">
      <c r="B36" t="s">
        <v>5</v>
      </c>
      <c r="C36" t="s">
        <v>44</v>
      </c>
      <c r="D36" t="s">
        <v>19</v>
      </c>
      <c r="E36" t="s">
        <v>8</v>
      </c>
      <c r="F36" s="8">
        <v>6.5</v>
      </c>
    </row>
    <row r="37" spans="1:8" x14ac:dyDescent="0.25">
      <c r="B37" t="s">
        <v>5</v>
      </c>
      <c r="C37" t="s">
        <v>45</v>
      </c>
      <c r="D37" t="s">
        <v>46</v>
      </c>
      <c r="E37" t="s">
        <v>8</v>
      </c>
      <c r="F37" s="8">
        <v>15.9</v>
      </c>
    </row>
    <row r="38" spans="1:8" x14ac:dyDescent="0.25">
      <c r="B38" t="s">
        <v>5</v>
      </c>
      <c r="C38" t="s">
        <v>47</v>
      </c>
      <c r="D38" t="s">
        <v>38</v>
      </c>
      <c r="E38" t="s">
        <v>39</v>
      </c>
      <c r="F38" s="4">
        <v>18.3</v>
      </c>
    </row>
    <row r="39" spans="1:8" x14ac:dyDescent="0.25">
      <c r="B39" t="s">
        <v>5</v>
      </c>
      <c r="C39" t="s">
        <v>48</v>
      </c>
      <c r="D39" t="s">
        <v>49</v>
      </c>
      <c r="E39" t="s">
        <v>11</v>
      </c>
      <c r="F39" s="5">
        <v>4.3</v>
      </c>
    </row>
    <row r="40" spans="1:8" x14ac:dyDescent="0.25">
      <c r="B40" t="s">
        <v>5</v>
      </c>
      <c r="C40" t="s">
        <v>50</v>
      </c>
      <c r="D40" t="s">
        <v>51</v>
      </c>
      <c r="E40" t="s">
        <v>52</v>
      </c>
      <c r="F40" s="5">
        <v>4.4000000000000004</v>
      </c>
    </row>
    <row r="41" spans="1:8" x14ac:dyDescent="0.25">
      <c r="B41" t="s">
        <v>5</v>
      </c>
      <c r="C41" t="s">
        <v>53</v>
      </c>
      <c r="D41" t="s">
        <v>54</v>
      </c>
      <c r="E41" t="s">
        <v>8</v>
      </c>
      <c r="F41" s="5">
        <v>72</v>
      </c>
    </row>
    <row r="42" spans="1:8" x14ac:dyDescent="0.25">
      <c r="B42" t="s">
        <v>5</v>
      </c>
      <c r="C42" t="s">
        <v>55</v>
      </c>
      <c r="D42" t="s">
        <v>56</v>
      </c>
      <c r="E42" t="s">
        <v>52</v>
      </c>
      <c r="F42" s="5">
        <v>104</v>
      </c>
    </row>
    <row r="43" spans="1:8" x14ac:dyDescent="0.25">
      <c r="B43" t="s">
        <v>5</v>
      </c>
      <c r="C43" t="s">
        <v>57</v>
      </c>
      <c r="D43" t="s">
        <v>10</v>
      </c>
      <c r="E43" t="s">
        <v>11</v>
      </c>
      <c r="F43" s="3">
        <v>11.3</v>
      </c>
    </row>
    <row r="44" spans="1:8" x14ac:dyDescent="0.25">
      <c r="B44" s="16" t="s">
        <v>5</v>
      </c>
      <c r="C44" s="16" t="s">
        <v>662</v>
      </c>
      <c r="D44" s="16" t="s">
        <v>13</v>
      </c>
      <c r="E44" s="16" t="s">
        <v>8</v>
      </c>
      <c r="F44" s="16">
        <v>5.7</v>
      </c>
      <c r="G44" s="16"/>
      <c r="H44" s="16" t="s">
        <v>671</v>
      </c>
    </row>
    <row r="45" spans="1:8" x14ac:dyDescent="0.25">
      <c r="B45" t="s">
        <v>5</v>
      </c>
      <c r="C45" t="s">
        <v>58</v>
      </c>
      <c r="D45" t="s">
        <v>21</v>
      </c>
      <c r="E45" t="s">
        <v>11</v>
      </c>
      <c r="F45" s="3"/>
      <c r="H45" t="s">
        <v>670</v>
      </c>
    </row>
    <row r="46" spans="1:8" x14ac:dyDescent="0.25">
      <c r="B46" t="s">
        <v>5</v>
      </c>
      <c r="C46" t="s">
        <v>59</v>
      </c>
      <c r="D46" t="s">
        <v>60</v>
      </c>
      <c r="E46" t="s">
        <v>61</v>
      </c>
      <c r="F46" s="5">
        <v>4</v>
      </c>
    </row>
    <row r="47" spans="1:8" x14ac:dyDescent="0.25">
      <c r="B47" t="s">
        <v>5</v>
      </c>
      <c r="C47" t="s">
        <v>62</v>
      </c>
      <c r="D47" t="s">
        <v>63</v>
      </c>
      <c r="E47" t="s">
        <v>26</v>
      </c>
      <c r="F47" s="5">
        <v>9</v>
      </c>
    </row>
    <row r="48" spans="1:8" x14ac:dyDescent="0.25">
      <c r="B48" t="s">
        <v>5</v>
      </c>
      <c r="C48" t="s">
        <v>64</v>
      </c>
      <c r="D48" t="s">
        <v>65</v>
      </c>
      <c r="E48" t="s">
        <v>52</v>
      </c>
      <c r="F48" s="5">
        <v>44.3</v>
      </c>
    </row>
    <row r="49" spans="2:8" x14ac:dyDescent="0.25">
      <c r="B49" t="s">
        <v>5</v>
      </c>
      <c r="C49" t="s">
        <v>66</v>
      </c>
      <c r="D49" t="s">
        <v>51</v>
      </c>
      <c r="E49" t="s">
        <v>52</v>
      </c>
      <c r="F49" s="5">
        <v>5</v>
      </c>
    </row>
    <row r="50" spans="2:8" x14ac:dyDescent="0.25">
      <c r="B50" t="s">
        <v>5</v>
      </c>
      <c r="C50" t="s">
        <v>67</v>
      </c>
      <c r="D50" t="s">
        <v>68</v>
      </c>
      <c r="E50" t="s">
        <v>69</v>
      </c>
      <c r="F50" s="5">
        <v>3.4</v>
      </c>
    </row>
    <row r="51" spans="2:8" x14ac:dyDescent="0.25">
      <c r="B51" t="s">
        <v>5</v>
      </c>
      <c r="C51" t="s">
        <v>70</v>
      </c>
      <c r="D51" t="s">
        <v>71</v>
      </c>
      <c r="E51" t="s">
        <v>11</v>
      </c>
      <c r="F51" s="3">
        <v>28.2</v>
      </c>
    </row>
    <row r="52" spans="2:8" x14ac:dyDescent="0.25">
      <c r="B52" t="s">
        <v>5</v>
      </c>
      <c r="C52" t="s">
        <v>72</v>
      </c>
      <c r="D52" t="s">
        <v>73</v>
      </c>
      <c r="E52" t="s">
        <v>11</v>
      </c>
      <c r="F52" s="3">
        <v>22.1</v>
      </c>
    </row>
    <row r="53" spans="2:8" x14ac:dyDescent="0.25">
      <c r="B53" t="s">
        <v>5</v>
      </c>
      <c r="C53" t="s">
        <v>74</v>
      </c>
      <c r="D53" t="s">
        <v>68</v>
      </c>
      <c r="E53" t="s">
        <v>69</v>
      </c>
      <c r="F53" s="3">
        <v>17.399999999999999</v>
      </c>
    </row>
    <row r="54" spans="2:8" x14ac:dyDescent="0.25">
      <c r="B54" t="s">
        <v>5</v>
      </c>
      <c r="C54" t="s">
        <v>75</v>
      </c>
      <c r="D54" t="s">
        <v>76</v>
      </c>
      <c r="E54" t="s">
        <v>11</v>
      </c>
      <c r="F54" s="3">
        <v>128.30000000000001</v>
      </c>
    </row>
    <row r="55" spans="2:8" x14ac:dyDescent="0.25">
      <c r="B55" t="s">
        <v>5</v>
      </c>
      <c r="C55" t="s">
        <v>77</v>
      </c>
      <c r="D55" t="s">
        <v>13</v>
      </c>
      <c r="E55" t="s">
        <v>8</v>
      </c>
      <c r="F55" s="8">
        <v>8.1999999999999993</v>
      </c>
    </row>
    <row r="56" spans="2:8" x14ac:dyDescent="0.25">
      <c r="B56" t="s">
        <v>5</v>
      </c>
      <c r="C56" t="s">
        <v>78</v>
      </c>
      <c r="D56" t="s">
        <v>10</v>
      </c>
      <c r="E56" t="s">
        <v>11</v>
      </c>
      <c r="F56" s="3">
        <v>11.7</v>
      </c>
    </row>
    <row r="57" spans="2:8" x14ac:dyDescent="0.25">
      <c r="B57" t="s">
        <v>5</v>
      </c>
      <c r="C57" t="s">
        <v>79</v>
      </c>
      <c r="D57" t="s">
        <v>80</v>
      </c>
      <c r="E57" t="s">
        <v>11</v>
      </c>
      <c r="F57" s="3">
        <v>16.5</v>
      </c>
    </row>
    <row r="58" spans="2:8" x14ac:dyDescent="0.25">
      <c r="B58" t="s">
        <v>5</v>
      </c>
      <c r="C58" t="s">
        <v>81</v>
      </c>
      <c r="D58" t="s">
        <v>82</v>
      </c>
      <c r="E58" t="s">
        <v>11</v>
      </c>
      <c r="F58" s="3">
        <v>19.8</v>
      </c>
    </row>
    <row r="59" spans="2:8" x14ac:dyDescent="0.25">
      <c r="B59" t="s">
        <v>5</v>
      </c>
      <c r="C59" t="s">
        <v>83</v>
      </c>
      <c r="D59" t="s">
        <v>76</v>
      </c>
      <c r="E59" t="s">
        <v>11</v>
      </c>
      <c r="F59" s="3">
        <v>133.5</v>
      </c>
    </row>
    <row r="60" spans="2:8" x14ac:dyDescent="0.25">
      <c r="B60" t="s">
        <v>5</v>
      </c>
      <c r="C60" t="s">
        <v>84</v>
      </c>
      <c r="D60" t="s">
        <v>68</v>
      </c>
      <c r="E60" t="s">
        <v>69</v>
      </c>
      <c r="F60" s="3">
        <v>42.4</v>
      </c>
    </row>
    <row r="61" spans="2:8" x14ac:dyDescent="0.25">
      <c r="B61" s="16" t="s">
        <v>5</v>
      </c>
      <c r="C61" s="16" t="s">
        <v>663</v>
      </c>
      <c r="D61" s="16" t="s">
        <v>664</v>
      </c>
      <c r="E61" s="16" t="s">
        <v>665</v>
      </c>
      <c r="F61" s="17"/>
      <c r="G61" s="16"/>
      <c r="H61" s="16" t="s">
        <v>676</v>
      </c>
    </row>
    <row r="62" spans="2:8" x14ac:dyDescent="0.25">
      <c r="B62" t="s">
        <v>5</v>
      </c>
      <c r="C62" t="s">
        <v>85</v>
      </c>
      <c r="D62" t="s">
        <v>86</v>
      </c>
      <c r="E62" t="s">
        <v>11</v>
      </c>
      <c r="F62" s="3">
        <v>11</v>
      </c>
    </row>
    <row r="63" spans="2:8" x14ac:dyDescent="0.25">
      <c r="B63" t="s">
        <v>5</v>
      </c>
      <c r="C63" t="s">
        <v>87</v>
      </c>
      <c r="D63" t="s">
        <v>88</v>
      </c>
      <c r="E63" t="s">
        <v>11</v>
      </c>
      <c r="F63" s="3">
        <v>4.5</v>
      </c>
    </row>
    <row r="64" spans="2:8" x14ac:dyDescent="0.25">
      <c r="B64" t="s">
        <v>5</v>
      </c>
      <c r="C64" t="s">
        <v>89</v>
      </c>
      <c r="D64" t="s">
        <v>10</v>
      </c>
      <c r="E64" t="s">
        <v>11</v>
      </c>
      <c r="F64" s="3">
        <v>11.3</v>
      </c>
    </row>
    <row r="65" spans="2:8" x14ac:dyDescent="0.25">
      <c r="B65" t="s">
        <v>5</v>
      </c>
      <c r="C65" t="s">
        <v>90</v>
      </c>
      <c r="D65" t="s">
        <v>13</v>
      </c>
      <c r="E65" t="s">
        <v>8</v>
      </c>
      <c r="F65" s="8">
        <v>3.8</v>
      </c>
    </row>
    <row r="66" spans="2:8" x14ac:dyDescent="0.25">
      <c r="B66" t="s">
        <v>5</v>
      </c>
      <c r="C66" t="s">
        <v>91</v>
      </c>
      <c r="D66" t="s">
        <v>92</v>
      </c>
      <c r="E66" t="s">
        <v>8</v>
      </c>
      <c r="F66" s="3">
        <v>28</v>
      </c>
    </row>
    <row r="67" spans="2:8" x14ac:dyDescent="0.25">
      <c r="B67" t="s">
        <v>5</v>
      </c>
      <c r="C67" t="s">
        <v>93</v>
      </c>
      <c r="D67" t="s">
        <v>94</v>
      </c>
      <c r="E67" t="s">
        <v>69</v>
      </c>
      <c r="F67" s="3">
        <v>3.9</v>
      </c>
    </row>
    <row r="68" spans="2:8" x14ac:dyDescent="0.25">
      <c r="B68" t="s">
        <v>5</v>
      </c>
      <c r="C68" t="s">
        <v>95</v>
      </c>
      <c r="D68" t="s">
        <v>96</v>
      </c>
      <c r="E68" t="s">
        <v>69</v>
      </c>
      <c r="F68" s="3">
        <v>3.7</v>
      </c>
    </row>
    <row r="69" spans="2:8" x14ac:dyDescent="0.25">
      <c r="B69" t="s">
        <v>5</v>
      </c>
      <c r="C69" t="s">
        <v>97</v>
      </c>
      <c r="D69" t="s">
        <v>98</v>
      </c>
      <c r="E69" t="s">
        <v>69</v>
      </c>
      <c r="F69" s="3">
        <v>2.5</v>
      </c>
    </row>
    <row r="70" spans="2:8" x14ac:dyDescent="0.25">
      <c r="B70" t="s">
        <v>5</v>
      </c>
      <c r="C70" t="s">
        <v>99</v>
      </c>
      <c r="D70" t="s">
        <v>100</v>
      </c>
      <c r="E70" t="s">
        <v>69</v>
      </c>
      <c r="F70" s="3">
        <v>17</v>
      </c>
    </row>
    <row r="71" spans="2:8" x14ac:dyDescent="0.25">
      <c r="B71" t="s">
        <v>5</v>
      </c>
      <c r="C71" t="s">
        <v>101</v>
      </c>
      <c r="D71" t="s">
        <v>102</v>
      </c>
      <c r="E71" t="s">
        <v>69</v>
      </c>
      <c r="F71" s="3">
        <v>12.5</v>
      </c>
    </row>
    <row r="72" spans="2:8" x14ac:dyDescent="0.25">
      <c r="B72" t="s">
        <v>5</v>
      </c>
      <c r="C72" t="s">
        <v>103</v>
      </c>
      <c r="D72" t="s">
        <v>104</v>
      </c>
      <c r="E72" t="s">
        <v>105</v>
      </c>
      <c r="F72" s="6">
        <v>41.3</v>
      </c>
    </row>
    <row r="73" spans="2:8" x14ac:dyDescent="0.25">
      <c r="B73" t="s">
        <v>5</v>
      </c>
      <c r="C73" t="s">
        <v>106</v>
      </c>
      <c r="D73" t="s">
        <v>107</v>
      </c>
      <c r="E73" t="s">
        <v>11</v>
      </c>
      <c r="F73" s="7">
        <v>18.100000000000001</v>
      </c>
    </row>
    <row r="74" spans="2:8" x14ac:dyDescent="0.25">
      <c r="B74" t="s">
        <v>5</v>
      </c>
      <c r="C74" t="s">
        <v>108</v>
      </c>
      <c r="D74" t="s">
        <v>13</v>
      </c>
      <c r="E74" t="s">
        <v>8</v>
      </c>
      <c r="F74" s="8">
        <v>31.4</v>
      </c>
    </row>
    <row r="75" spans="2:8" x14ac:dyDescent="0.25">
      <c r="B75" t="s">
        <v>5</v>
      </c>
      <c r="C75" t="s">
        <v>109</v>
      </c>
      <c r="D75" t="s">
        <v>110</v>
      </c>
      <c r="E75" t="s">
        <v>69</v>
      </c>
      <c r="F75" s="3">
        <v>2.2000000000000002</v>
      </c>
    </row>
    <row r="76" spans="2:8" x14ac:dyDescent="0.25">
      <c r="B76" t="s">
        <v>5</v>
      </c>
      <c r="C76" t="s">
        <v>111</v>
      </c>
      <c r="D76" t="s">
        <v>46</v>
      </c>
      <c r="E76" t="s">
        <v>8</v>
      </c>
      <c r="F76" s="8">
        <v>19.100000000000001</v>
      </c>
    </row>
    <row r="77" spans="2:8" x14ac:dyDescent="0.25">
      <c r="B77" t="s">
        <v>5</v>
      </c>
      <c r="C77" t="s">
        <v>112</v>
      </c>
      <c r="D77" t="s">
        <v>10</v>
      </c>
      <c r="E77" t="s">
        <v>11</v>
      </c>
      <c r="F77" s="3">
        <v>2.7</v>
      </c>
    </row>
    <row r="78" spans="2:8" x14ac:dyDescent="0.25">
      <c r="B78" t="s">
        <v>5</v>
      </c>
      <c r="C78" t="s">
        <v>113</v>
      </c>
      <c r="D78" t="s">
        <v>13</v>
      </c>
      <c r="E78" t="s">
        <v>8</v>
      </c>
      <c r="F78" s="8">
        <v>17.899999999999999</v>
      </c>
    </row>
    <row r="79" spans="2:8" x14ac:dyDescent="0.25">
      <c r="B79" t="s">
        <v>5</v>
      </c>
      <c r="C79" t="s">
        <v>114</v>
      </c>
      <c r="D79" t="s">
        <v>10</v>
      </c>
      <c r="E79" t="s">
        <v>11</v>
      </c>
      <c r="F79" s="3"/>
      <c r="H79" t="s">
        <v>670</v>
      </c>
    </row>
    <row r="80" spans="2:8" x14ac:dyDescent="0.25">
      <c r="B80" t="s">
        <v>5</v>
      </c>
      <c r="C80" t="s">
        <v>115</v>
      </c>
      <c r="D80" t="s">
        <v>19</v>
      </c>
      <c r="E80" t="s">
        <v>8</v>
      </c>
      <c r="F80" s="8"/>
      <c r="H80" t="s">
        <v>670</v>
      </c>
    </row>
    <row r="81" spans="2:8" x14ac:dyDescent="0.25">
      <c r="B81" t="s">
        <v>5</v>
      </c>
      <c r="C81" t="s">
        <v>116</v>
      </c>
      <c r="D81" t="s">
        <v>21</v>
      </c>
      <c r="E81" t="s">
        <v>11</v>
      </c>
      <c r="F81" s="3">
        <v>0.97</v>
      </c>
      <c r="H81" t="s">
        <v>670</v>
      </c>
    </row>
    <row r="82" spans="2:8" x14ac:dyDescent="0.25">
      <c r="B82" t="s">
        <v>5</v>
      </c>
      <c r="C82" t="s">
        <v>117</v>
      </c>
      <c r="D82" t="s">
        <v>118</v>
      </c>
      <c r="E82" t="s">
        <v>119</v>
      </c>
      <c r="F82" s="4">
        <v>32.6</v>
      </c>
    </row>
    <row r="83" spans="2:8" x14ac:dyDescent="0.25">
      <c r="B83" t="s">
        <v>5</v>
      </c>
      <c r="C83" t="s">
        <v>120</v>
      </c>
      <c r="D83" t="s">
        <v>118</v>
      </c>
      <c r="E83" t="s">
        <v>119</v>
      </c>
      <c r="F83" s="4">
        <v>30.3</v>
      </c>
    </row>
    <row r="84" spans="2:8" x14ac:dyDescent="0.25">
      <c r="B84" t="s">
        <v>5</v>
      </c>
      <c r="C84" t="s">
        <v>121</v>
      </c>
      <c r="D84" t="s">
        <v>38</v>
      </c>
      <c r="E84" t="s">
        <v>39</v>
      </c>
      <c r="F84" s="4">
        <v>18</v>
      </c>
    </row>
    <row r="85" spans="2:8" x14ac:dyDescent="0.25">
      <c r="B85" t="s">
        <v>5</v>
      </c>
      <c r="C85" t="s">
        <v>122</v>
      </c>
      <c r="D85" t="s">
        <v>38</v>
      </c>
      <c r="E85" t="s">
        <v>39</v>
      </c>
      <c r="F85" s="4">
        <v>19.5</v>
      </c>
    </row>
    <row r="86" spans="2:8" x14ac:dyDescent="0.25">
      <c r="B86" t="s">
        <v>5</v>
      </c>
      <c r="C86" t="s">
        <v>123</v>
      </c>
      <c r="D86" t="s">
        <v>124</v>
      </c>
      <c r="E86" t="s">
        <v>8</v>
      </c>
      <c r="F86" s="5">
        <v>112.6</v>
      </c>
      <c r="H86" t="s">
        <v>669</v>
      </c>
    </row>
    <row r="87" spans="2:8" x14ac:dyDescent="0.25">
      <c r="B87" t="s">
        <v>5</v>
      </c>
      <c r="C87" t="s">
        <v>125</v>
      </c>
      <c r="D87" t="s">
        <v>13</v>
      </c>
      <c r="E87" t="s">
        <v>8</v>
      </c>
      <c r="F87" s="8">
        <v>25.7</v>
      </c>
      <c r="H87" t="s">
        <v>670</v>
      </c>
    </row>
    <row r="88" spans="2:8" x14ac:dyDescent="0.25">
      <c r="B88" t="s">
        <v>5</v>
      </c>
      <c r="C88" t="s">
        <v>126</v>
      </c>
      <c r="D88" t="s">
        <v>13</v>
      </c>
      <c r="E88" t="s">
        <v>8</v>
      </c>
      <c r="F88" s="8">
        <v>39.1</v>
      </c>
    </row>
    <row r="89" spans="2:8" x14ac:dyDescent="0.25">
      <c r="B89" t="s">
        <v>5</v>
      </c>
      <c r="C89" t="s">
        <v>127</v>
      </c>
      <c r="D89" t="s">
        <v>13</v>
      </c>
      <c r="E89" t="s">
        <v>8</v>
      </c>
      <c r="F89" s="8">
        <f>52.1</f>
        <v>52.1</v>
      </c>
      <c r="H89" t="s">
        <v>670</v>
      </c>
    </row>
    <row r="90" spans="2:8" x14ac:dyDescent="0.25">
      <c r="B90" t="s">
        <v>5</v>
      </c>
      <c r="C90" t="s">
        <v>128</v>
      </c>
      <c r="D90" t="s">
        <v>13</v>
      </c>
      <c r="E90" t="s">
        <v>8</v>
      </c>
      <c r="F90" s="8">
        <v>13.5</v>
      </c>
      <c r="H90" t="s">
        <v>677</v>
      </c>
    </row>
    <row r="91" spans="2:8" x14ac:dyDescent="0.25">
      <c r="B91" t="s">
        <v>5</v>
      </c>
      <c r="C91" t="s">
        <v>129</v>
      </c>
      <c r="D91" t="s">
        <v>10</v>
      </c>
      <c r="E91" t="s">
        <v>11</v>
      </c>
      <c r="F91" s="3">
        <v>1.2</v>
      </c>
    </row>
    <row r="92" spans="2:8" x14ac:dyDescent="0.25">
      <c r="B92" t="s">
        <v>5</v>
      </c>
      <c r="C92" t="s">
        <v>130</v>
      </c>
      <c r="D92" t="s">
        <v>38</v>
      </c>
      <c r="E92" t="s">
        <v>39</v>
      </c>
      <c r="F92" s="4">
        <v>17</v>
      </c>
    </row>
    <row r="93" spans="2:8" x14ac:dyDescent="0.25">
      <c r="B93" t="s">
        <v>5</v>
      </c>
      <c r="C93" t="s">
        <v>131</v>
      </c>
      <c r="D93" t="s">
        <v>132</v>
      </c>
      <c r="E93" t="s">
        <v>61</v>
      </c>
      <c r="F93" s="5">
        <v>10.199999999999999</v>
      </c>
    </row>
    <row r="94" spans="2:8" x14ac:dyDescent="0.25">
      <c r="B94" t="s">
        <v>5</v>
      </c>
      <c r="C94" t="s">
        <v>133</v>
      </c>
      <c r="D94" t="s">
        <v>134</v>
      </c>
      <c r="E94" t="s">
        <v>61</v>
      </c>
      <c r="F94" s="5">
        <v>4.7</v>
      </c>
    </row>
    <row r="95" spans="2:8" x14ac:dyDescent="0.25">
      <c r="B95" t="s">
        <v>5</v>
      </c>
      <c r="C95" t="s">
        <v>135</v>
      </c>
      <c r="D95" t="s">
        <v>136</v>
      </c>
      <c r="E95" t="s">
        <v>61</v>
      </c>
      <c r="F95" s="5">
        <v>1</v>
      </c>
    </row>
    <row r="96" spans="2:8" x14ac:dyDescent="0.25">
      <c r="B96" t="s">
        <v>5</v>
      </c>
      <c r="C96" t="s">
        <v>137</v>
      </c>
      <c r="D96" t="s">
        <v>136</v>
      </c>
      <c r="E96" t="s">
        <v>61</v>
      </c>
      <c r="F96" s="5">
        <v>1</v>
      </c>
    </row>
    <row r="97" spans="2:8" x14ac:dyDescent="0.25">
      <c r="B97" t="s">
        <v>5</v>
      </c>
      <c r="C97" t="s">
        <v>138</v>
      </c>
      <c r="D97" t="s">
        <v>139</v>
      </c>
      <c r="E97" t="s">
        <v>61</v>
      </c>
      <c r="F97" s="5">
        <v>1.5</v>
      </c>
    </row>
    <row r="98" spans="2:8" x14ac:dyDescent="0.25">
      <c r="B98" t="s">
        <v>5</v>
      </c>
      <c r="C98" t="s">
        <v>140</v>
      </c>
      <c r="D98" t="s">
        <v>141</v>
      </c>
      <c r="E98" t="s">
        <v>61</v>
      </c>
      <c r="F98" s="5">
        <v>1.5</v>
      </c>
    </row>
    <row r="99" spans="2:8" x14ac:dyDescent="0.25">
      <c r="B99" t="s">
        <v>5</v>
      </c>
      <c r="C99" t="s">
        <v>142</v>
      </c>
      <c r="D99" t="s">
        <v>143</v>
      </c>
      <c r="E99" t="s">
        <v>26</v>
      </c>
      <c r="F99" s="7">
        <v>23</v>
      </c>
    </row>
    <row r="100" spans="2:8" x14ac:dyDescent="0.25">
      <c r="B100" t="s">
        <v>5</v>
      </c>
      <c r="C100" t="s">
        <v>144</v>
      </c>
      <c r="D100" t="s">
        <v>145</v>
      </c>
      <c r="E100" t="s">
        <v>61</v>
      </c>
      <c r="F100" s="4">
        <v>2.6</v>
      </c>
    </row>
    <row r="101" spans="2:8" x14ac:dyDescent="0.25">
      <c r="B101" t="s">
        <v>5</v>
      </c>
      <c r="C101" t="s">
        <v>146</v>
      </c>
      <c r="D101" t="s">
        <v>145</v>
      </c>
      <c r="E101" t="s">
        <v>61</v>
      </c>
      <c r="F101" s="4">
        <v>2.5</v>
      </c>
    </row>
    <row r="102" spans="2:8" x14ac:dyDescent="0.25">
      <c r="B102" t="s">
        <v>5</v>
      </c>
      <c r="C102" t="s">
        <v>147</v>
      </c>
      <c r="D102" t="s">
        <v>145</v>
      </c>
      <c r="E102" t="s">
        <v>61</v>
      </c>
      <c r="F102" s="4">
        <v>2.5</v>
      </c>
    </row>
    <row r="103" spans="2:8" x14ac:dyDescent="0.25">
      <c r="B103" t="s">
        <v>5</v>
      </c>
      <c r="C103" t="s">
        <v>148</v>
      </c>
      <c r="D103" t="s">
        <v>150</v>
      </c>
      <c r="E103" t="s">
        <v>119</v>
      </c>
      <c r="F103" s="7">
        <v>22</v>
      </c>
    </row>
    <row r="104" spans="2:8" x14ac:dyDescent="0.25">
      <c r="B104" t="s">
        <v>5</v>
      </c>
      <c r="C104" t="s">
        <v>149</v>
      </c>
      <c r="D104" t="s">
        <v>150</v>
      </c>
      <c r="E104" t="s">
        <v>119</v>
      </c>
      <c r="F104" s="7">
        <v>22</v>
      </c>
    </row>
    <row r="105" spans="2:8" x14ac:dyDescent="0.25">
      <c r="B105" t="s">
        <v>5</v>
      </c>
      <c r="C105" t="s">
        <v>152</v>
      </c>
      <c r="D105" t="s">
        <v>153</v>
      </c>
      <c r="E105" t="s">
        <v>119</v>
      </c>
      <c r="F105" s="4">
        <v>141.69999999999999</v>
      </c>
    </row>
    <row r="106" spans="2:8" x14ac:dyDescent="0.25">
      <c r="B106" t="s">
        <v>5</v>
      </c>
      <c r="C106" t="s">
        <v>154</v>
      </c>
      <c r="D106" t="s">
        <v>155</v>
      </c>
      <c r="E106" t="s">
        <v>8</v>
      </c>
      <c r="F106" s="4">
        <v>2.2200000000000002</v>
      </c>
      <c r="H106" t="s">
        <v>670</v>
      </c>
    </row>
    <row r="107" spans="2:8" x14ac:dyDescent="0.25">
      <c r="B107" t="s">
        <v>5</v>
      </c>
      <c r="C107" t="s">
        <v>156</v>
      </c>
      <c r="D107" t="s">
        <v>155</v>
      </c>
      <c r="E107" t="s">
        <v>8</v>
      </c>
      <c r="F107" s="4">
        <v>2.2200000000000002</v>
      </c>
      <c r="H107" t="s">
        <v>670</v>
      </c>
    </row>
    <row r="108" spans="2:8" x14ac:dyDescent="0.25">
      <c r="B108" t="s">
        <v>5</v>
      </c>
      <c r="C108" t="s">
        <v>157</v>
      </c>
      <c r="D108" t="s">
        <v>10</v>
      </c>
      <c r="E108" t="s">
        <v>11</v>
      </c>
      <c r="F108" s="4">
        <v>2.86</v>
      </c>
      <c r="H108" t="s">
        <v>670</v>
      </c>
    </row>
    <row r="109" spans="2:8" x14ac:dyDescent="0.25">
      <c r="B109" t="s">
        <v>5</v>
      </c>
      <c r="C109" t="s">
        <v>158</v>
      </c>
      <c r="D109" t="s">
        <v>145</v>
      </c>
      <c r="E109" t="s">
        <v>61</v>
      </c>
      <c r="F109" s="6">
        <v>2.9</v>
      </c>
    </row>
    <row r="110" spans="2:8" x14ac:dyDescent="0.25">
      <c r="B110" t="s">
        <v>5</v>
      </c>
      <c r="C110" t="s">
        <v>159</v>
      </c>
      <c r="D110" t="s">
        <v>145</v>
      </c>
      <c r="E110" t="s">
        <v>61</v>
      </c>
      <c r="F110" s="4">
        <v>2.9</v>
      </c>
    </row>
    <row r="111" spans="2:8" x14ac:dyDescent="0.25">
      <c r="B111" t="s">
        <v>5</v>
      </c>
      <c r="C111" t="s">
        <v>160</v>
      </c>
      <c r="D111" t="s">
        <v>161</v>
      </c>
      <c r="E111" t="s">
        <v>26</v>
      </c>
      <c r="F111" s="4">
        <v>33.700000000000003</v>
      </c>
    </row>
    <row r="112" spans="2:8" x14ac:dyDescent="0.25">
      <c r="B112" t="s">
        <v>5</v>
      </c>
      <c r="C112" t="s">
        <v>162</v>
      </c>
      <c r="D112" t="s">
        <v>38</v>
      </c>
      <c r="E112" t="s">
        <v>39</v>
      </c>
      <c r="F112" s="4">
        <v>21.9</v>
      </c>
    </row>
    <row r="113" spans="2:8" x14ac:dyDescent="0.25">
      <c r="B113" t="s">
        <v>5</v>
      </c>
      <c r="C113" t="s">
        <v>163</v>
      </c>
      <c r="D113" t="s">
        <v>164</v>
      </c>
      <c r="E113" t="s">
        <v>61</v>
      </c>
      <c r="F113" s="3">
        <v>5</v>
      </c>
    </row>
    <row r="114" spans="2:8" x14ac:dyDescent="0.25">
      <c r="B114" t="s">
        <v>5</v>
      </c>
      <c r="C114" t="s">
        <v>165</v>
      </c>
      <c r="D114" t="s">
        <v>145</v>
      </c>
      <c r="E114" t="s">
        <v>61</v>
      </c>
      <c r="F114" s="4">
        <v>3.5</v>
      </c>
    </row>
    <row r="115" spans="2:8" x14ac:dyDescent="0.25">
      <c r="B115" t="s">
        <v>5</v>
      </c>
      <c r="C115" t="s">
        <v>166</v>
      </c>
      <c r="D115" t="s">
        <v>167</v>
      </c>
      <c r="E115" t="s">
        <v>61</v>
      </c>
      <c r="F115" s="4">
        <v>41</v>
      </c>
      <c r="H115" t="s">
        <v>672</v>
      </c>
    </row>
    <row r="116" spans="2:8" x14ac:dyDescent="0.25">
      <c r="B116" t="s">
        <v>5</v>
      </c>
      <c r="C116" t="s">
        <v>168</v>
      </c>
      <c r="D116" t="s">
        <v>169</v>
      </c>
      <c r="E116" t="s">
        <v>61</v>
      </c>
      <c r="F116" s="4">
        <v>7</v>
      </c>
    </row>
    <row r="117" spans="2:8" x14ac:dyDescent="0.25">
      <c r="B117" t="s">
        <v>5</v>
      </c>
      <c r="C117" t="s">
        <v>170</v>
      </c>
      <c r="D117" t="s">
        <v>145</v>
      </c>
      <c r="E117" t="s">
        <v>61</v>
      </c>
      <c r="F117" s="4">
        <v>3.1</v>
      </c>
    </row>
    <row r="118" spans="2:8" x14ac:dyDescent="0.25">
      <c r="B118" t="s">
        <v>5</v>
      </c>
      <c r="C118" t="s">
        <v>171</v>
      </c>
      <c r="D118" t="s">
        <v>172</v>
      </c>
      <c r="E118" t="s">
        <v>61</v>
      </c>
      <c r="F118" s="3">
        <v>18</v>
      </c>
    </row>
    <row r="119" spans="2:8" x14ac:dyDescent="0.25">
      <c r="B119" t="s">
        <v>5</v>
      </c>
      <c r="C119" t="s">
        <v>173</v>
      </c>
      <c r="D119" t="s">
        <v>167</v>
      </c>
      <c r="E119" t="s">
        <v>61</v>
      </c>
      <c r="F119" s="4">
        <v>41</v>
      </c>
      <c r="H119" t="s">
        <v>673</v>
      </c>
    </row>
    <row r="120" spans="2:8" x14ac:dyDescent="0.25">
      <c r="B120" t="s">
        <v>5</v>
      </c>
      <c r="C120" t="s">
        <v>174</v>
      </c>
      <c r="D120" t="s">
        <v>145</v>
      </c>
      <c r="E120" t="s">
        <v>61</v>
      </c>
      <c r="F120" s="4">
        <v>3.1</v>
      </c>
    </row>
    <row r="121" spans="2:8" x14ac:dyDescent="0.25">
      <c r="B121" t="s">
        <v>5</v>
      </c>
      <c r="C121" t="s">
        <v>175</v>
      </c>
      <c r="D121" t="s">
        <v>176</v>
      </c>
      <c r="E121" t="s">
        <v>61</v>
      </c>
      <c r="F121" s="4">
        <v>8.5</v>
      </c>
    </row>
    <row r="122" spans="2:8" x14ac:dyDescent="0.25">
      <c r="B122" t="s">
        <v>5</v>
      </c>
      <c r="C122" t="s">
        <v>177</v>
      </c>
      <c r="D122" t="s">
        <v>178</v>
      </c>
      <c r="E122" t="s">
        <v>26</v>
      </c>
      <c r="F122" s="3">
        <v>14.5</v>
      </c>
    </row>
    <row r="123" spans="2:8" x14ac:dyDescent="0.25">
      <c r="B123" t="s">
        <v>5</v>
      </c>
      <c r="C123" t="s">
        <v>179</v>
      </c>
      <c r="D123" t="s">
        <v>169</v>
      </c>
      <c r="E123" t="s">
        <v>61</v>
      </c>
      <c r="F123" s="4">
        <v>7</v>
      </c>
    </row>
    <row r="124" spans="2:8" x14ac:dyDescent="0.25">
      <c r="B124" t="s">
        <v>5</v>
      </c>
      <c r="C124" t="s">
        <v>180</v>
      </c>
      <c r="D124" t="s">
        <v>145</v>
      </c>
      <c r="E124" t="s">
        <v>61</v>
      </c>
      <c r="F124" s="4">
        <v>3.1</v>
      </c>
    </row>
    <row r="125" spans="2:8" x14ac:dyDescent="0.25">
      <c r="B125" t="s">
        <v>5</v>
      </c>
      <c r="C125" t="s">
        <v>181</v>
      </c>
      <c r="D125" t="s">
        <v>167</v>
      </c>
      <c r="E125" t="s">
        <v>61</v>
      </c>
      <c r="F125" s="4">
        <v>33.5</v>
      </c>
      <c r="H125" t="s">
        <v>674</v>
      </c>
    </row>
    <row r="126" spans="2:8" x14ac:dyDescent="0.25">
      <c r="B126" t="s">
        <v>5</v>
      </c>
      <c r="C126" t="s">
        <v>182</v>
      </c>
      <c r="D126" t="s">
        <v>145</v>
      </c>
      <c r="E126" t="s">
        <v>61</v>
      </c>
      <c r="F126" s="4">
        <v>3.5</v>
      </c>
    </row>
    <row r="127" spans="2:8" x14ac:dyDescent="0.25">
      <c r="B127" t="s">
        <v>5</v>
      </c>
      <c r="C127" t="s">
        <v>183</v>
      </c>
      <c r="D127" t="s">
        <v>169</v>
      </c>
      <c r="E127" t="s">
        <v>61</v>
      </c>
      <c r="F127" s="4">
        <v>4</v>
      </c>
    </row>
    <row r="128" spans="2:8" x14ac:dyDescent="0.25">
      <c r="B128" t="s">
        <v>5</v>
      </c>
      <c r="C128" t="s">
        <v>184</v>
      </c>
      <c r="D128" t="s">
        <v>185</v>
      </c>
      <c r="E128" t="s">
        <v>26</v>
      </c>
      <c r="F128" s="3">
        <v>10</v>
      </c>
    </row>
    <row r="129" spans="2:8" x14ac:dyDescent="0.25">
      <c r="B129" t="s">
        <v>5</v>
      </c>
      <c r="C129" t="s">
        <v>186</v>
      </c>
      <c r="D129" t="s">
        <v>187</v>
      </c>
      <c r="E129" t="s">
        <v>11</v>
      </c>
      <c r="F129" s="3">
        <v>10</v>
      </c>
    </row>
    <row r="130" spans="2:8" x14ac:dyDescent="0.25">
      <c r="B130" t="s">
        <v>5</v>
      </c>
      <c r="C130" t="s">
        <v>188</v>
      </c>
      <c r="D130" t="s">
        <v>145</v>
      </c>
      <c r="E130" t="s">
        <v>61</v>
      </c>
      <c r="F130" s="4">
        <v>3.1</v>
      </c>
    </row>
    <row r="131" spans="2:8" x14ac:dyDescent="0.25">
      <c r="B131" t="s">
        <v>5</v>
      </c>
      <c r="C131" t="s">
        <v>189</v>
      </c>
      <c r="D131" t="s">
        <v>145</v>
      </c>
      <c r="E131" t="s">
        <v>61</v>
      </c>
      <c r="F131" s="6">
        <v>3.1</v>
      </c>
    </row>
    <row r="132" spans="2:8" x14ac:dyDescent="0.25">
      <c r="B132" t="s">
        <v>5</v>
      </c>
      <c r="C132" t="s">
        <v>190</v>
      </c>
      <c r="D132" t="s">
        <v>169</v>
      </c>
      <c r="E132" t="s">
        <v>61</v>
      </c>
      <c r="F132" s="6">
        <v>4</v>
      </c>
    </row>
    <row r="133" spans="2:8" x14ac:dyDescent="0.25">
      <c r="B133" t="s">
        <v>5</v>
      </c>
      <c r="C133" t="s">
        <v>191</v>
      </c>
      <c r="D133" t="s">
        <v>60</v>
      </c>
      <c r="E133" t="s">
        <v>61</v>
      </c>
      <c r="F133" s="6">
        <v>31.5</v>
      </c>
      <c r="H133" t="s">
        <v>675</v>
      </c>
    </row>
    <row r="134" spans="2:8" x14ac:dyDescent="0.25">
      <c r="B134" t="s">
        <v>5</v>
      </c>
      <c r="C134" t="s">
        <v>192</v>
      </c>
      <c r="D134" t="s">
        <v>145</v>
      </c>
      <c r="E134" t="s">
        <v>61</v>
      </c>
      <c r="F134" s="6">
        <v>3.1</v>
      </c>
    </row>
    <row r="135" spans="2:8" x14ac:dyDescent="0.25">
      <c r="B135" t="s">
        <v>5</v>
      </c>
      <c r="C135" t="s">
        <v>193</v>
      </c>
      <c r="D135" t="s">
        <v>194</v>
      </c>
      <c r="E135" t="s">
        <v>11</v>
      </c>
      <c r="F135" s="3">
        <v>8.1999999999999993</v>
      </c>
    </row>
    <row r="136" spans="2:8" ht="15.75" thickBot="1" x14ac:dyDescent="0.3"/>
    <row r="137" spans="2:8" ht="15.75" thickBot="1" x14ac:dyDescent="0.3">
      <c r="E137" s="20" t="s">
        <v>758</v>
      </c>
      <c r="F137" s="22"/>
      <c r="G137" s="21">
        <f>SUM(F30:F135)</f>
        <v>1962.6699999999996</v>
      </c>
    </row>
    <row r="139" spans="2:8" x14ac:dyDescent="0.25">
      <c r="B139" t="s">
        <v>5</v>
      </c>
      <c r="C139" t="s">
        <v>195</v>
      </c>
      <c r="D139" t="s">
        <v>196</v>
      </c>
      <c r="E139" t="s">
        <v>26</v>
      </c>
      <c r="F139" s="4">
        <v>66.2</v>
      </c>
    </row>
    <row r="140" spans="2:8" x14ac:dyDescent="0.25">
      <c r="B140" t="s">
        <v>5</v>
      </c>
      <c r="C140" t="s">
        <v>197</v>
      </c>
      <c r="D140" t="s">
        <v>198</v>
      </c>
      <c r="E140" t="s">
        <v>8</v>
      </c>
      <c r="F140" s="8">
        <v>17.5</v>
      </c>
      <c r="H140" t="s">
        <v>670</v>
      </c>
    </row>
    <row r="141" spans="2:8" x14ac:dyDescent="0.25">
      <c r="B141" t="s">
        <v>5</v>
      </c>
      <c r="C141" t="s">
        <v>199</v>
      </c>
      <c r="D141" t="s">
        <v>10</v>
      </c>
      <c r="E141" t="s">
        <v>11</v>
      </c>
      <c r="F141" s="3">
        <v>11.3</v>
      </c>
    </row>
    <row r="142" spans="2:8" x14ac:dyDescent="0.25">
      <c r="B142" t="s">
        <v>5</v>
      </c>
      <c r="C142" t="s">
        <v>200</v>
      </c>
      <c r="D142" t="s">
        <v>13</v>
      </c>
      <c r="E142" t="s">
        <v>8</v>
      </c>
      <c r="F142" s="8">
        <v>9.6</v>
      </c>
    </row>
    <row r="143" spans="2:8" x14ac:dyDescent="0.25">
      <c r="B143" t="s">
        <v>5</v>
      </c>
      <c r="C143" t="s">
        <v>201</v>
      </c>
      <c r="D143" t="s">
        <v>21</v>
      </c>
      <c r="E143" t="s">
        <v>11</v>
      </c>
      <c r="F143" s="3">
        <v>1.5</v>
      </c>
    </row>
    <row r="144" spans="2:8" x14ac:dyDescent="0.25">
      <c r="B144" t="s">
        <v>5</v>
      </c>
      <c r="C144" t="s">
        <v>202</v>
      </c>
      <c r="D144" t="s">
        <v>164</v>
      </c>
      <c r="E144" t="s">
        <v>61</v>
      </c>
      <c r="F144" s="3">
        <v>4</v>
      </c>
    </row>
    <row r="145" spans="2:6" x14ac:dyDescent="0.25">
      <c r="B145" t="s">
        <v>5</v>
      </c>
      <c r="C145" t="s">
        <v>203</v>
      </c>
      <c r="D145" t="s">
        <v>145</v>
      </c>
      <c r="E145" t="s">
        <v>61</v>
      </c>
      <c r="F145" s="4">
        <v>2</v>
      </c>
    </row>
    <row r="146" spans="2:6" x14ac:dyDescent="0.25">
      <c r="B146" t="s">
        <v>5</v>
      </c>
      <c r="C146" t="s">
        <v>204</v>
      </c>
      <c r="D146" t="s">
        <v>145</v>
      </c>
      <c r="E146" t="s">
        <v>61</v>
      </c>
      <c r="F146" s="4">
        <v>2.5</v>
      </c>
    </row>
    <row r="147" spans="2:6" x14ac:dyDescent="0.25">
      <c r="B147" t="s">
        <v>5</v>
      </c>
      <c r="C147" t="s">
        <v>205</v>
      </c>
      <c r="D147" t="s">
        <v>206</v>
      </c>
      <c r="E147" t="s">
        <v>26</v>
      </c>
      <c r="F147" s="4">
        <v>19</v>
      </c>
    </row>
    <row r="148" spans="2:6" x14ac:dyDescent="0.25">
      <c r="B148" t="s">
        <v>5</v>
      </c>
      <c r="C148" t="s">
        <v>207</v>
      </c>
      <c r="D148" t="s">
        <v>208</v>
      </c>
      <c r="E148" t="s">
        <v>209</v>
      </c>
      <c r="F148" s="4">
        <v>5</v>
      </c>
    </row>
    <row r="149" spans="2:6" x14ac:dyDescent="0.25">
      <c r="B149" t="s">
        <v>5</v>
      </c>
      <c r="C149" t="s">
        <v>210</v>
      </c>
      <c r="D149" t="s">
        <v>211</v>
      </c>
      <c r="E149" t="s">
        <v>69</v>
      </c>
      <c r="F149" s="4">
        <v>7</v>
      </c>
    </row>
    <row r="150" spans="2:6" x14ac:dyDescent="0.25">
      <c r="B150" t="s">
        <v>5</v>
      </c>
      <c r="C150" t="s">
        <v>212</v>
      </c>
      <c r="D150" t="s">
        <v>213</v>
      </c>
      <c r="E150" t="s">
        <v>209</v>
      </c>
      <c r="F150" s="4">
        <v>9</v>
      </c>
    </row>
    <row r="151" spans="2:6" x14ac:dyDescent="0.25">
      <c r="B151" t="s">
        <v>5</v>
      </c>
      <c r="C151" t="s">
        <v>214</v>
      </c>
      <c r="D151" t="s">
        <v>213</v>
      </c>
      <c r="E151" t="s">
        <v>209</v>
      </c>
      <c r="F151" s="4">
        <v>9</v>
      </c>
    </row>
    <row r="152" spans="2:6" x14ac:dyDescent="0.25">
      <c r="B152" t="s">
        <v>5</v>
      </c>
      <c r="C152" t="s">
        <v>215</v>
      </c>
      <c r="D152" t="s">
        <v>213</v>
      </c>
      <c r="E152" t="s">
        <v>209</v>
      </c>
      <c r="F152" s="4">
        <v>9</v>
      </c>
    </row>
    <row r="153" spans="2:6" x14ac:dyDescent="0.25">
      <c r="B153" t="s">
        <v>5</v>
      </c>
      <c r="C153" t="s">
        <v>216</v>
      </c>
      <c r="D153" t="s">
        <v>213</v>
      </c>
      <c r="E153" t="s">
        <v>209</v>
      </c>
      <c r="F153" s="4">
        <v>10.9</v>
      </c>
    </row>
    <row r="154" spans="2:6" x14ac:dyDescent="0.25">
      <c r="B154" t="s">
        <v>5</v>
      </c>
      <c r="C154" t="s">
        <v>217</v>
      </c>
      <c r="D154" t="s">
        <v>213</v>
      </c>
      <c r="E154" t="s">
        <v>209</v>
      </c>
      <c r="F154" s="4">
        <v>9</v>
      </c>
    </row>
    <row r="155" spans="2:6" x14ac:dyDescent="0.25">
      <c r="B155" t="s">
        <v>5</v>
      </c>
      <c r="C155" t="s">
        <v>218</v>
      </c>
      <c r="D155" t="s">
        <v>213</v>
      </c>
      <c r="E155" t="s">
        <v>209</v>
      </c>
      <c r="F155" s="4">
        <v>9</v>
      </c>
    </row>
    <row r="156" spans="2:6" x14ac:dyDescent="0.25">
      <c r="B156" t="s">
        <v>5</v>
      </c>
      <c r="C156" t="s">
        <v>219</v>
      </c>
      <c r="D156" t="s">
        <v>213</v>
      </c>
      <c r="E156" t="s">
        <v>209</v>
      </c>
      <c r="F156" s="4">
        <v>8.6999999999999993</v>
      </c>
    </row>
    <row r="157" spans="2:6" x14ac:dyDescent="0.25">
      <c r="B157" t="s">
        <v>5</v>
      </c>
      <c r="C157" t="s">
        <v>220</v>
      </c>
      <c r="D157" t="s">
        <v>143</v>
      </c>
      <c r="E157" t="s">
        <v>26</v>
      </c>
      <c r="F157" s="4">
        <v>18.8</v>
      </c>
    </row>
    <row r="158" spans="2:6" x14ac:dyDescent="0.25">
      <c r="B158" t="s">
        <v>5</v>
      </c>
      <c r="C158" t="s">
        <v>221</v>
      </c>
      <c r="D158" t="s">
        <v>143</v>
      </c>
      <c r="E158" t="s">
        <v>26</v>
      </c>
      <c r="F158" s="4">
        <v>7.6</v>
      </c>
    </row>
    <row r="159" spans="2:6" x14ac:dyDescent="0.25">
      <c r="B159" t="s">
        <v>5</v>
      </c>
      <c r="C159" t="s">
        <v>222</v>
      </c>
      <c r="D159" t="s">
        <v>223</v>
      </c>
      <c r="E159" t="s">
        <v>8</v>
      </c>
      <c r="F159" s="8">
        <v>15.8</v>
      </c>
    </row>
    <row r="160" spans="2:6" x14ac:dyDescent="0.25">
      <c r="B160" t="s">
        <v>5</v>
      </c>
      <c r="C160" t="s">
        <v>224</v>
      </c>
      <c r="D160" t="s">
        <v>21</v>
      </c>
      <c r="E160" t="s">
        <v>11</v>
      </c>
      <c r="F160" s="3">
        <v>1.5</v>
      </c>
    </row>
    <row r="161" spans="2:6" x14ac:dyDescent="0.25">
      <c r="B161" t="s">
        <v>5</v>
      </c>
      <c r="C161" t="s">
        <v>225</v>
      </c>
      <c r="D161" t="s">
        <v>13</v>
      </c>
      <c r="E161" t="s">
        <v>8</v>
      </c>
      <c r="F161" s="8">
        <v>9.6</v>
      </c>
    </row>
    <row r="162" spans="2:6" x14ac:dyDescent="0.25">
      <c r="B162" t="s">
        <v>5</v>
      </c>
      <c r="C162" t="s">
        <v>226</v>
      </c>
      <c r="D162" t="s">
        <v>10</v>
      </c>
      <c r="E162" t="s">
        <v>11</v>
      </c>
      <c r="F162" s="3">
        <v>11.3</v>
      </c>
    </row>
    <row r="163" spans="2:6" x14ac:dyDescent="0.25">
      <c r="B163" t="s">
        <v>5</v>
      </c>
      <c r="C163" t="s">
        <v>227</v>
      </c>
      <c r="D163" t="s">
        <v>228</v>
      </c>
      <c r="E163" t="s">
        <v>26</v>
      </c>
      <c r="F163" s="4">
        <v>12.5</v>
      </c>
    </row>
    <row r="164" spans="2:6" x14ac:dyDescent="0.25">
      <c r="B164" t="s">
        <v>5</v>
      </c>
      <c r="C164" t="s">
        <v>229</v>
      </c>
      <c r="D164" t="s">
        <v>230</v>
      </c>
      <c r="E164" t="s">
        <v>209</v>
      </c>
      <c r="F164" s="4">
        <v>11.9</v>
      </c>
    </row>
    <row r="165" spans="2:6" x14ac:dyDescent="0.25">
      <c r="B165" t="s">
        <v>5</v>
      </c>
      <c r="C165" t="s">
        <v>231</v>
      </c>
      <c r="D165" t="s">
        <v>230</v>
      </c>
      <c r="E165" t="s">
        <v>209</v>
      </c>
      <c r="F165" s="4">
        <v>11</v>
      </c>
    </row>
    <row r="166" spans="2:6" x14ac:dyDescent="0.25">
      <c r="B166" t="s">
        <v>5</v>
      </c>
      <c r="C166" t="s">
        <v>232</v>
      </c>
      <c r="D166" t="s">
        <v>230</v>
      </c>
      <c r="E166" t="s">
        <v>209</v>
      </c>
      <c r="F166" s="4">
        <v>11</v>
      </c>
    </row>
    <row r="167" spans="2:6" x14ac:dyDescent="0.25">
      <c r="B167" t="s">
        <v>5</v>
      </c>
      <c r="C167" t="s">
        <v>233</v>
      </c>
      <c r="D167" t="s">
        <v>230</v>
      </c>
      <c r="E167" t="s">
        <v>209</v>
      </c>
      <c r="F167" s="4">
        <v>11</v>
      </c>
    </row>
    <row r="168" spans="2:6" x14ac:dyDescent="0.25">
      <c r="B168" t="s">
        <v>5</v>
      </c>
      <c r="C168" t="s">
        <v>234</v>
      </c>
      <c r="D168" t="s">
        <v>230</v>
      </c>
      <c r="E168" t="s">
        <v>209</v>
      </c>
      <c r="F168" s="4">
        <v>11</v>
      </c>
    </row>
    <row r="169" spans="2:6" x14ac:dyDescent="0.25">
      <c r="B169" t="s">
        <v>5</v>
      </c>
      <c r="C169" t="s">
        <v>235</v>
      </c>
      <c r="D169" t="s">
        <v>230</v>
      </c>
      <c r="E169" t="s">
        <v>209</v>
      </c>
      <c r="F169" s="4">
        <v>11</v>
      </c>
    </row>
    <row r="170" spans="2:6" x14ac:dyDescent="0.25">
      <c r="B170" t="s">
        <v>5</v>
      </c>
      <c r="C170" t="s">
        <v>236</v>
      </c>
      <c r="D170" t="s">
        <v>230</v>
      </c>
      <c r="E170" t="s">
        <v>209</v>
      </c>
      <c r="F170" s="4">
        <v>11</v>
      </c>
    </row>
    <row r="171" spans="2:6" x14ac:dyDescent="0.25">
      <c r="B171" t="s">
        <v>5</v>
      </c>
      <c r="C171" t="s">
        <v>237</v>
      </c>
      <c r="D171" t="s">
        <v>230</v>
      </c>
      <c r="E171" t="s">
        <v>209</v>
      </c>
      <c r="F171" s="4">
        <v>11</v>
      </c>
    </row>
    <row r="172" spans="2:6" x14ac:dyDescent="0.25">
      <c r="B172" t="s">
        <v>5</v>
      </c>
      <c r="C172" t="s">
        <v>238</v>
      </c>
      <c r="D172" t="s">
        <v>239</v>
      </c>
      <c r="E172" t="s">
        <v>26</v>
      </c>
      <c r="F172" s="4">
        <v>22.8</v>
      </c>
    </row>
    <row r="173" spans="2:6" x14ac:dyDescent="0.25">
      <c r="B173" t="s">
        <v>5</v>
      </c>
      <c r="C173" t="s">
        <v>240</v>
      </c>
      <c r="D173" t="s">
        <v>88</v>
      </c>
      <c r="E173" t="s">
        <v>11</v>
      </c>
      <c r="F173" s="3">
        <v>4.5</v>
      </c>
    </row>
    <row r="174" spans="2:6" x14ac:dyDescent="0.25">
      <c r="B174" t="s">
        <v>5</v>
      </c>
      <c r="C174" t="s">
        <v>241</v>
      </c>
      <c r="D174" t="s">
        <v>145</v>
      </c>
      <c r="E174" t="s">
        <v>61</v>
      </c>
      <c r="F174" s="4">
        <v>2</v>
      </c>
    </row>
    <row r="175" spans="2:6" x14ac:dyDescent="0.25">
      <c r="B175" t="s">
        <v>5</v>
      </c>
      <c r="C175" t="s">
        <v>242</v>
      </c>
      <c r="D175" t="s">
        <v>21</v>
      </c>
      <c r="E175" t="s">
        <v>11</v>
      </c>
      <c r="F175" s="3">
        <v>1.5</v>
      </c>
    </row>
    <row r="176" spans="2:6" x14ac:dyDescent="0.25">
      <c r="B176" t="s">
        <v>5</v>
      </c>
      <c r="C176" t="s">
        <v>243</v>
      </c>
      <c r="D176" t="s">
        <v>145</v>
      </c>
      <c r="E176" t="s">
        <v>61</v>
      </c>
      <c r="F176" s="4">
        <v>2.5</v>
      </c>
    </row>
    <row r="177" spans="2:6" x14ac:dyDescent="0.25">
      <c r="B177" t="s">
        <v>5</v>
      </c>
      <c r="C177" t="s">
        <v>244</v>
      </c>
      <c r="D177" t="s">
        <v>245</v>
      </c>
      <c r="E177" t="s">
        <v>61</v>
      </c>
      <c r="F177" s="4">
        <v>4.5999999999999996</v>
      </c>
    </row>
    <row r="178" spans="2:6" x14ac:dyDescent="0.25">
      <c r="B178" t="s">
        <v>5</v>
      </c>
      <c r="C178" t="s">
        <v>246</v>
      </c>
      <c r="D178" t="s">
        <v>132</v>
      </c>
      <c r="E178" t="s">
        <v>61</v>
      </c>
      <c r="F178" s="4">
        <v>12</v>
      </c>
    </row>
    <row r="179" spans="2:6" x14ac:dyDescent="0.25">
      <c r="B179" t="s">
        <v>5</v>
      </c>
      <c r="C179" t="s">
        <v>247</v>
      </c>
      <c r="D179" t="s">
        <v>248</v>
      </c>
      <c r="E179" t="s">
        <v>26</v>
      </c>
      <c r="F179" s="4">
        <v>4.5</v>
      </c>
    </row>
    <row r="180" spans="2:6" x14ac:dyDescent="0.25">
      <c r="B180" t="s">
        <v>5</v>
      </c>
      <c r="C180" t="s">
        <v>249</v>
      </c>
      <c r="D180" t="s">
        <v>250</v>
      </c>
      <c r="E180" t="s">
        <v>61</v>
      </c>
      <c r="F180" s="4">
        <v>2.4</v>
      </c>
    </row>
    <row r="181" spans="2:6" x14ac:dyDescent="0.25">
      <c r="B181" t="s">
        <v>5</v>
      </c>
      <c r="C181" t="s">
        <v>251</v>
      </c>
      <c r="D181" t="s">
        <v>13</v>
      </c>
      <c r="E181" t="s">
        <v>8</v>
      </c>
      <c r="F181" s="8">
        <v>9.6</v>
      </c>
    </row>
    <row r="182" spans="2:6" x14ac:dyDescent="0.25">
      <c r="B182" t="s">
        <v>5</v>
      </c>
      <c r="C182" t="s">
        <v>252</v>
      </c>
      <c r="D182" t="s">
        <v>10</v>
      </c>
      <c r="E182" t="s">
        <v>11</v>
      </c>
      <c r="F182" s="3">
        <v>11.3</v>
      </c>
    </row>
    <row r="183" spans="2:6" x14ac:dyDescent="0.25">
      <c r="B183" t="s">
        <v>5</v>
      </c>
      <c r="C183" t="s">
        <v>253</v>
      </c>
      <c r="D183" t="s">
        <v>254</v>
      </c>
      <c r="E183" t="s">
        <v>61</v>
      </c>
      <c r="F183" s="4">
        <v>2.4</v>
      </c>
    </row>
    <row r="184" spans="2:6" x14ac:dyDescent="0.25">
      <c r="B184" t="s">
        <v>5</v>
      </c>
      <c r="C184" t="s">
        <v>255</v>
      </c>
      <c r="D184" t="s">
        <v>13</v>
      </c>
      <c r="E184" t="s">
        <v>8</v>
      </c>
      <c r="F184" s="8">
        <v>11.5</v>
      </c>
    </row>
    <row r="185" spans="2:6" x14ac:dyDescent="0.25">
      <c r="B185" t="s">
        <v>5</v>
      </c>
      <c r="C185" t="s">
        <v>256</v>
      </c>
      <c r="D185" t="s">
        <v>257</v>
      </c>
      <c r="E185" t="s">
        <v>69</v>
      </c>
      <c r="F185" s="4">
        <v>6.7</v>
      </c>
    </row>
    <row r="186" spans="2:6" x14ac:dyDescent="0.25">
      <c r="B186" t="s">
        <v>5</v>
      </c>
      <c r="C186" t="s">
        <v>258</v>
      </c>
      <c r="D186" t="s">
        <v>259</v>
      </c>
      <c r="E186" t="s">
        <v>209</v>
      </c>
      <c r="F186" s="4">
        <v>40.299999999999997</v>
      </c>
    </row>
    <row r="187" spans="2:6" x14ac:dyDescent="0.25">
      <c r="B187" t="s">
        <v>5</v>
      </c>
      <c r="C187" t="s">
        <v>260</v>
      </c>
      <c r="D187" t="s">
        <v>228</v>
      </c>
      <c r="E187" t="s">
        <v>26</v>
      </c>
      <c r="F187" s="4">
        <v>9.6</v>
      </c>
    </row>
    <row r="188" spans="2:6" x14ac:dyDescent="0.25">
      <c r="B188" t="s">
        <v>5</v>
      </c>
      <c r="C188" t="s">
        <v>261</v>
      </c>
      <c r="D188" t="s">
        <v>213</v>
      </c>
      <c r="E188" t="s">
        <v>209</v>
      </c>
      <c r="F188" s="4">
        <v>8.5</v>
      </c>
    </row>
    <row r="189" spans="2:6" x14ac:dyDescent="0.25">
      <c r="B189" t="s">
        <v>5</v>
      </c>
      <c r="C189" t="s">
        <v>262</v>
      </c>
      <c r="D189" t="s">
        <v>213</v>
      </c>
      <c r="E189" t="s">
        <v>209</v>
      </c>
      <c r="F189" s="4">
        <v>8.5</v>
      </c>
    </row>
    <row r="190" spans="2:6" x14ac:dyDescent="0.25">
      <c r="B190" t="s">
        <v>5</v>
      </c>
      <c r="C190" t="s">
        <v>263</v>
      </c>
      <c r="D190" t="s">
        <v>213</v>
      </c>
      <c r="E190" t="s">
        <v>209</v>
      </c>
      <c r="F190" s="4">
        <v>10.5</v>
      </c>
    </row>
    <row r="191" spans="2:6" x14ac:dyDescent="0.25">
      <c r="B191" t="s">
        <v>5</v>
      </c>
      <c r="C191" t="s">
        <v>264</v>
      </c>
      <c r="D191" t="s">
        <v>213</v>
      </c>
      <c r="E191" t="s">
        <v>209</v>
      </c>
      <c r="F191" s="4">
        <v>9</v>
      </c>
    </row>
    <row r="192" spans="2:6" x14ac:dyDescent="0.25">
      <c r="B192" t="s">
        <v>5</v>
      </c>
      <c r="C192" t="s">
        <v>265</v>
      </c>
      <c r="D192" t="s">
        <v>213</v>
      </c>
      <c r="E192" t="s">
        <v>209</v>
      </c>
      <c r="F192" s="4">
        <v>9</v>
      </c>
    </row>
    <row r="193" spans="2:6" x14ac:dyDescent="0.25">
      <c r="B193" t="s">
        <v>5</v>
      </c>
      <c r="C193" t="s">
        <v>266</v>
      </c>
      <c r="D193" t="s">
        <v>213</v>
      </c>
      <c r="E193" t="s">
        <v>209</v>
      </c>
      <c r="F193" s="4">
        <v>9</v>
      </c>
    </row>
    <row r="194" spans="2:6" x14ac:dyDescent="0.25">
      <c r="B194" t="s">
        <v>5</v>
      </c>
      <c r="C194" t="s">
        <v>267</v>
      </c>
      <c r="D194" t="s">
        <v>213</v>
      </c>
      <c r="E194" t="s">
        <v>209</v>
      </c>
      <c r="F194" s="4">
        <v>9</v>
      </c>
    </row>
    <row r="195" spans="2:6" x14ac:dyDescent="0.25">
      <c r="B195" t="s">
        <v>5</v>
      </c>
      <c r="C195" t="s">
        <v>268</v>
      </c>
      <c r="D195" t="s">
        <v>269</v>
      </c>
      <c r="E195" t="s">
        <v>119</v>
      </c>
      <c r="F195" s="4">
        <v>28.7</v>
      </c>
    </row>
    <row r="196" spans="2:6" x14ac:dyDescent="0.25">
      <c r="B196" t="s">
        <v>5</v>
      </c>
      <c r="C196" t="s">
        <v>270</v>
      </c>
      <c r="D196" t="s">
        <v>10</v>
      </c>
      <c r="E196" t="s">
        <v>11</v>
      </c>
      <c r="F196" s="3">
        <v>0.5</v>
      </c>
    </row>
    <row r="197" spans="2:6" x14ac:dyDescent="0.25">
      <c r="B197" t="s">
        <v>5</v>
      </c>
      <c r="C197" t="s">
        <v>271</v>
      </c>
      <c r="D197" t="s">
        <v>21</v>
      </c>
      <c r="E197" t="s">
        <v>11</v>
      </c>
      <c r="F197" s="3">
        <v>0.7</v>
      </c>
    </row>
    <row r="198" spans="2:6" x14ac:dyDescent="0.25">
      <c r="B198" t="s">
        <v>5</v>
      </c>
      <c r="C198" t="s">
        <v>272</v>
      </c>
      <c r="D198" t="s">
        <v>19</v>
      </c>
      <c r="E198" t="s">
        <v>8</v>
      </c>
      <c r="F198" s="8">
        <v>6.6</v>
      </c>
    </row>
    <row r="199" spans="2:6" x14ac:dyDescent="0.25">
      <c r="B199" t="s">
        <v>5</v>
      </c>
      <c r="C199" t="s">
        <v>273</v>
      </c>
      <c r="D199" t="s">
        <v>274</v>
      </c>
      <c r="E199" t="s">
        <v>8</v>
      </c>
      <c r="F199" s="8">
        <v>15.9</v>
      </c>
    </row>
    <row r="200" spans="2:6" x14ac:dyDescent="0.25">
      <c r="B200" t="s">
        <v>5</v>
      </c>
      <c r="C200" t="s">
        <v>275</v>
      </c>
      <c r="D200" t="s">
        <v>7</v>
      </c>
      <c r="E200" t="s">
        <v>8</v>
      </c>
      <c r="F200" s="8">
        <v>19.100000000000001</v>
      </c>
    </row>
    <row r="201" spans="2:6" x14ac:dyDescent="0.25">
      <c r="B201" t="s">
        <v>5</v>
      </c>
      <c r="C201" t="s">
        <v>276</v>
      </c>
      <c r="D201" t="s">
        <v>13</v>
      </c>
      <c r="E201" t="s">
        <v>8</v>
      </c>
      <c r="F201" s="8">
        <v>8.3000000000000007</v>
      </c>
    </row>
    <row r="202" spans="2:6" x14ac:dyDescent="0.25">
      <c r="B202" t="s">
        <v>5</v>
      </c>
      <c r="C202" t="s">
        <v>277</v>
      </c>
      <c r="D202" t="s">
        <v>13</v>
      </c>
      <c r="E202" t="s">
        <v>8</v>
      </c>
      <c r="F202" s="8">
        <v>20.3</v>
      </c>
    </row>
    <row r="203" spans="2:6" x14ac:dyDescent="0.25">
      <c r="B203" t="s">
        <v>5</v>
      </c>
      <c r="C203" t="s">
        <v>278</v>
      </c>
      <c r="D203" t="s">
        <v>10</v>
      </c>
      <c r="E203" t="s">
        <v>11</v>
      </c>
      <c r="F203" s="3">
        <v>0.8</v>
      </c>
    </row>
    <row r="204" spans="2:6" x14ac:dyDescent="0.25">
      <c r="B204" t="s">
        <v>5</v>
      </c>
      <c r="C204" t="s">
        <v>279</v>
      </c>
      <c r="D204" t="s">
        <v>239</v>
      </c>
      <c r="E204" t="s">
        <v>26</v>
      </c>
      <c r="F204" s="4">
        <v>8.3000000000000007</v>
      </c>
    </row>
    <row r="205" spans="2:6" x14ac:dyDescent="0.25">
      <c r="B205" t="s">
        <v>5</v>
      </c>
      <c r="C205" t="s">
        <v>280</v>
      </c>
      <c r="D205" t="s">
        <v>21</v>
      </c>
      <c r="E205" t="s">
        <v>11</v>
      </c>
      <c r="F205" s="3">
        <v>0.8</v>
      </c>
    </row>
    <row r="206" spans="2:6" x14ac:dyDescent="0.25">
      <c r="B206" t="s">
        <v>5</v>
      </c>
      <c r="C206" t="s">
        <v>281</v>
      </c>
      <c r="D206" t="s">
        <v>19</v>
      </c>
      <c r="E206" t="s">
        <v>8</v>
      </c>
      <c r="F206" s="8">
        <v>6.1</v>
      </c>
    </row>
    <row r="207" spans="2:6" x14ac:dyDescent="0.25">
      <c r="B207" t="s">
        <v>5</v>
      </c>
      <c r="C207" t="s">
        <v>282</v>
      </c>
      <c r="D207" t="s">
        <v>10</v>
      </c>
      <c r="E207" t="s">
        <v>11</v>
      </c>
      <c r="F207" s="3">
        <v>2.7</v>
      </c>
    </row>
    <row r="208" spans="2:6" x14ac:dyDescent="0.25">
      <c r="B208" t="s">
        <v>5</v>
      </c>
      <c r="C208" t="s">
        <v>283</v>
      </c>
      <c r="D208" t="s">
        <v>284</v>
      </c>
      <c r="E208" t="s">
        <v>69</v>
      </c>
      <c r="F208" s="4">
        <v>11.5</v>
      </c>
    </row>
    <row r="209" spans="2:8" x14ac:dyDescent="0.25">
      <c r="B209" t="s">
        <v>5</v>
      </c>
      <c r="C209" t="s">
        <v>285</v>
      </c>
      <c r="D209" t="s">
        <v>213</v>
      </c>
      <c r="E209" t="s">
        <v>209</v>
      </c>
      <c r="F209" s="4">
        <v>12.5</v>
      </c>
    </row>
    <row r="210" spans="2:8" x14ac:dyDescent="0.25">
      <c r="B210" t="s">
        <v>5</v>
      </c>
      <c r="C210" t="s">
        <v>286</v>
      </c>
      <c r="D210" t="s">
        <v>213</v>
      </c>
      <c r="E210" t="s">
        <v>209</v>
      </c>
      <c r="F210" s="4">
        <v>12.5</v>
      </c>
    </row>
    <row r="211" spans="2:8" x14ac:dyDescent="0.25">
      <c r="B211" t="s">
        <v>5</v>
      </c>
      <c r="C211" t="s">
        <v>287</v>
      </c>
      <c r="D211" t="s">
        <v>213</v>
      </c>
      <c r="E211" t="s">
        <v>209</v>
      </c>
      <c r="F211" s="4">
        <v>12.5</v>
      </c>
    </row>
    <row r="212" spans="2:8" x14ac:dyDescent="0.25">
      <c r="B212" t="s">
        <v>5</v>
      </c>
      <c r="C212" t="s">
        <v>288</v>
      </c>
      <c r="D212" t="s">
        <v>213</v>
      </c>
      <c r="E212" t="s">
        <v>209</v>
      </c>
      <c r="F212" s="4">
        <v>12.5</v>
      </c>
    </row>
    <row r="213" spans="2:8" x14ac:dyDescent="0.25">
      <c r="B213" t="s">
        <v>5</v>
      </c>
      <c r="C213" t="s">
        <v>289</v>
      </c>
      <c r="D213" t="s">
        <v>213</v>
      </c>
      <c r="E213" t="s">
        <v>209</v>
      </c>
      <c r="F213" s="4">
        <v>12.5</v>
      </c>
    </row>
    <row r="214" spans="2:8" x14ac:dyDescent="0.25">
      <c r="B214" t="s">
        <v>5</v>
      </c>
      <c r="C214" t="s">
        <v>290</v>
      </c>
      <c r="D214" t="s">
        <v>213</v>
      </c>
      <c r="E214" t="s">
        <v>209</v>
      </c>
      <c r="F214" s="4">
        <v>12.5</v>
      </c>
    </row>
    <row r="215" spans="2:8" x14ac:dyDescent="0.25">
      <c r="B215" t="s">
        <v>5</v>
      </c>
      <c r="C215" t="s">
        <v>291</v>
      </c>
      <c r="D215" t="s">
        <v>292</v>
      </c>
      <c r="E215" t="s">
        <v>26</v>
      </c>
      <c r="F215" s="4">
        <v>9</v>
      </c>
    </row>
    <row r="216" spans="2:8" x14ac:dyDescent="0.25">
      <c r="B216" t="s">
        <v>5</v>
      </c>
      <c r="C216" t="s">
        <v>293</v>
      </c>
      <c r="D216" t="s">
        <v>196</v>
      </c>
      <c r="E216" t="s">
        <v>26</v>
      </c>
      <c r="F216" s="4">
        <v>10.8</v>
      </c>
    </row>
    <row r="217" spans="2:8" x14ac:dyDescent="0.25">
      <c r="B217" t="s">
        <v>5</v>
      </c>
      <c r="C217" t="s">
        <v>294</v>
      </c>
      <c r="D217" t="s">
        <v>13</v>
      </c>
      <c r="E217" t="s">
        <v>8</v>
      </c>
      <c r="F217" s="8">
        <v>10</v>
      </c>
    </row>
    <row r="218" spans="2:8" x14ac:dyDescent="0.25">
      <c r="B218" t="s">
        <v>5</v>
      </c>
      <c r="C218" t="s">
        <v>295</v>
      </c>
      <c r="D218" t="s">
        <v>296</v>
      </c>
      <c r="E218" t="s">
        <v>209</v>
      </c>
      <c r="F218" s="4">
        <v>15.1</v>
      </c>
    </row>
    <row r="219" spans="2:8" x14ac:dyDescent="0.25">
      <c r="B219" t="s">
        <v>5</v>
      </c>
      <c r="C219" t="s">
        <v>297</v>
      </c>
      <c r="D219" t="s">
        <v>155</v>
      </c>
      <c r="E219" t="s">
        <v>8</v>
      </c>
      <c r="F219" s="4">
        <v>4.5</v>
      </c>
    </row>
    <row r="220" spans="2:8" x14ac:dyDescent="0.25">
      <c r="B220" t="s">
        <v>5</v>
      </c>
      <c r="C220" t="s">
        <v>298</v>
      </c>
      <c r="D220" t="s">
        <v>299</v>
      </c>
      <c r="E220" t="s">
        <v>61</v>
      </c>
      <c r="F220" s="4">
        <v>0</v>
      </c>
      <c r="H220" t="s">
        <v>752</v>
      </c>
    </row>
    <row r="221" spans="2:8" x14ac:dyDescent="0.25">
      <c r="B221" t="s">
        <v>5</v>
      </c>
      <c r="C221" t="s">
        <v>300</v>
      </c>
      <c r="D221" t="s">
        <v>299</v>
      </c>
      <c r="E221" t="s">
        <v>61</v>
      </c>
      <c r="F221" s="4">
        <v>0</v>
      </c>
      <c r="H221" t="s">
        <v>753</v>
      </c>
    </row>
    <row r="222" spans="2:8" x14ac:dyDescent="0.25">
      <c r="B222" t="s">
        <v>5</v>
      </c>
      <c r="C222" t="s">
        <v>301</v>
      </c>
      <c r="D222" t="s">
        <v>302</v>
      </c>
      <c r="E222" t="s">
        <v>209</v>
      </c>
      <c r="F222" s="4">
        <v>24.4</v>
      </c>
    </row>
    <row r="223" spans="2:8" x14ac:dyDescent="0.25">
      <c r="B223" t="s">
        <v>5</v>
      </c>
      <c r="C223" t="s">
        <v>303</v>
      </c>
      <c r="D223" t="s">
        <v>155</v>
      </c>
      <c r="E223" t="s">
        <v>8</v>
      </c>
      <c r="F223" s="4">
        <v>3.2</v>
      </c>
    </row>
    <row r="224" spans="2:8" x14ac:dyDescent="0.25">
      <c r="B224" t="s">
        <v>5</v>
      </c>
      <c r="C224" t="s">
        <v>304</v>
      </c>
      <c r="D224" t="s">
        <v>305</v>
      </c>
      <c r="E224" t="s">
        <v>209</v>
      </c>
      <c r="F224" s="4">
        <v>16.399999999999999</v>
      </c>
    </row>
    <row r="225" spans="2:8" x14ac:dyDescent="0.25">
      <c r="B225" t="s">
        <v>5</v>
      </c>
      <c r="C225" t="s">
        <v>306</v>
      </c>
      <c r="D225" t="s">
        <v>68</v>
      </c>
      <c r="E225" t="s">
        <v>69</v>
      </c>
      <c r="F225" s="4">
        <v>20.7</v>
      </c>
    </row>
    <row r="226" spans="2:8" x14ac:dyDescent="0.25">
      <c r="B226" t="s">
        <v>5</v>
      </c>
      <c r="C226" t="s">
        <v>307</v>
      </c>
      <c r="D226" t="s">
        <v>308</v>
      </c>
      <c r="E226" t="s">
        <v>209</v>
      </c>
      <c r="F226" s="4">
        <v>4.5</v>
      </c>
    </row>
    <row r="227" spans="2:8" x14ac:dyDescent="0.25">
      <c r="B227" t="s">
        <v>5</v>
      </c>
      <c r="C227" t="s">
        <v>309</v>
      </c>
      <c r="D227" t="s">
        <v>310</v>
      </c>
      <c r="E227" t="s">
        <v>209</v>
      </c>
      <c r="F227" s="4">
        <v>4.5</v>
      </c>
    </row>
    <row r="228" spans="2:8" x14ac:dyDescent="0.25">
      <c r="B228" t="s">
        <v>5</v>
      </c>
      <c r="C228" t="s">
        <v>311</v>
      </c>
      <c r="D228" t="s">
        <v>308</v>
      </c>
      <c r="E228" t="s">
        <v>209</v>
      </c>
      <c r="F228" s="4">
        <v>4.5</v>
      </c>
    </row>
    <row r="229" spans="2:8" x14ac:dyDescent="0.25">
      <c r="B229" t="s">
        <v>5</v>
      </c>
      <c r="C229" t="s">
        <v>312</v>
      </c>
      <c r="D229" t="s">
        <v>308</v>
      </c>
      <c r="E229" t="s">
        <v>209</v>
      </c>
      <c r="F229" s="4">
        <v>4.5</v>
      </c>
    </row>
    <row r="230" spans="2:8" x14ac:dyDescent="0.25">
      <c r="B230" s="16" t="s">
        <v>5</v>
      </c>
      <c r="C230" s="16" t="s">
        <v>680</v>
      </c>
      <c r="D230" s="16" t="s">
        <v>213</v>
      </c>
      <c r="E230" s="16" t="s">
        <v>209</v>
      </c>
      <c r="F230" s="4">
        <v>7.5</v>
      </c>
      <c r="H230" s="16" t="s">
        <v>716</v>
      </c>
    </row>
    <row r="231" spans="2:8" x14ac:dyDescent="0.25">
      <c r="B231" s="16" t="s">
        <v>5</v>
      </c>
      <c r="C231" s="16" t="s">
        <v>681</v>
      </c>
      <c r="D231" s="16" t="s">
        <v>213</v>
      </c>
      <c r="E231" s="16" t="s">
        <v>209</v>
      </c>
      <c r="F231" s="4">
        <v>7.5</v>
      </c>
      <c r="H231" s="16" t="s">
        <v>717</v>
      </c>
    </row>
    <row r="232" spans="2:8" x14ac:dyDescent="0.25">
      <c r="B232" s="16" t="s">
        <v>5</v>
      </c>
      <c r="C232" s="16" t="s">
        <v>682</v>
      </c>
      <c r="D232" s="16" t="s">
        <v>213</v>
      </c>
      <c r="E232" s="16" t="s">
        <v>209</v>
      </c>
      <c r="F232" s="4">
        <v>7.5</v>
      </c>
      <c r="H232" s="16" t="s">
        <v>718</v>
      </c>
    </row>
    <row r="233" spans="2:8" x14ac:dyDescent="0.25">
      <c r="B233" s="16" t="s">
        <v>5</v>
      </c>
      <c r="C233" s="16" t="s">
        <v>683</v>
      </c>
      <c r="D233" s="16" t="s">
        <v>213</v>
      </c>
      <c r="E233" s="16" t="s">
        <v>209</v>
      </c>
      <c r="F233" s="4">
        <v>7.5</v>
      </c>
      <c r="H233" s="16" t="s">
        <v>719</v>
      </c>
    </row>
    <row r="234" spans="2:8" x14ac:dyDescent="0.25">
      <c r="B234" s="16" t="s">
        <v>5</v>
      </c>
      <c r="C234" s="16" t="s">
        <v>684</v>
      </c>
      <c r="D234" s="16" t="s">
        <v>213</v>
      </c>
      <c r="E234" s="16" t="s">
        <v>209</v>
      </c>
      <c r="F234" s="4">
        <v>7.5</v>
      </c>
      <c r="H234" s="16" t="s">
        <v>720</v>
      </c>
    </row>
    <row r="235" spans="2:8" x14ac:dyDescent="0.25">
      <c r="B235" s="16" t="s">
        <v>5</v>
      </c>
      <c r="C235" s="16" t="s">
        <v>685</v>
      </c>
      <c r="D235" s="16" t="s">
        <v>213</v>
      </c>
      <c r="E235" s="16" t="s">
        <v>209</v>
      </c>
      <c r="F235" s="4">
        <v>7.5</v>
      </c>
      <c r="H235" s="16" t="s">
        <v>721</v>
      </c>
    </row>
    <row r="236" spans="2:8" x14ac:dyDescent="0.25">
      <c r="B236" s="16" t="s">
        <v>5</v>
      </c>
      <c r="C236" s="16" t="s">
        <v>686</v>
      </c>
      <c r="D236" s="16" t="s">
        <v>213</v>
      </c>
      <c r="E236" s="16" t="s">
        <v>209</v>
      </c>
      <c r="F236" s="4">
        <v>7.5</v>
      </c>
      <c r="H236" s="16" t="s">
        <v>722</v>
      </c>
    </row>
    <row r="237" spans="2:8" x14ac:dyDescent="0.25">
      <c r="B237" s="16" t="s">
        <v>5</v>
      </c>
      <c r="C237" s="16" t="s">
        <v>687</v>
      </c>
      <c r="D237" s="16" t="s">
        <v>213</v>
      </c>
      <c r="E237" s="16" t="s">
        <v>209</v>
      </c>
      <c r="F237" s="4">
        <v>7.5</v>
      </c>
      <c r="H237" s="16" t="s">
        <v>723</v>
      </c>
    </row>
    <row r="238" spans="2:8" x14ac:dyDescent="0.25">
      <c r="B238" s="16" t="s">
        <v>5</v>
      </c>
      <c r="C238" s="16" t="s">
        <v>688</v>
      </c>
      <c r="D238" s="16" t="s">
        <v>213</v>
      </c>
      <c r="E238" s="16" t="s">
        <v>209</v>
      </c>
      <c r="F238" s="18">
        <v>7.5</v>
      </c>
      <c r="H238" s="16" t="s">
        <v>724</v>
      </c>
    </row>
    <row r="239" spans="2:8" x14ac:dyDescent="0.25">
      <c r="B239" s="16" t="s">
        <v>5</v>
      </c>
      <c r="C239" s="16" t="s">
        <v>689</v>
      </c>
      <c r="D239" s="16" t="s">
        <v>213</v>
      </c>
      <c r="E239" s="16" t="s">
        <v>209</v>
      </c>
      <c r="F239" s="18">
        <v>7.5</v>
      </c>
      <c r="H239" s="16" t="s">
        <v>725</v>
      </c>
    </row>
    <row r="240" spans="2:8" x14ac:dyDescent="0.25">
      <c r="B240" s="16" t="s">
        <v>5</v>
      </c>
      <c r="C240" s="16" t="s">
        <v>690</v>
      </c>
      <c r="D240" s="16" t="s">
        <v>213</v>
      </c>
      <c r="E240" s="16" t="s">
        <v>209</v>
      </c>
      <c r="F240" s="18">
        <v>7.5</v>
      </c>
      <c r="H240" s="16" t="s">
        <v>726</v>
      </c>
    </row>
    <row r="241" spans="2:8" x14ac:dyDescent="0.25">
      <c r="B241" s="16" t="s">
        <v>5</v>
      </c>
      <c r="C241" s="16" t="s">
        <v>691</v>
      </c>
      <c r="D241" s="16" t="s">
        <v>213</v>
      </c>
      <c r="E241" s="16" t="s">
        <v>209</v>
      </c>
      <c r="F241" s="18">
        <v>7.5</v>
      </c>
      <c r="H241" s="16" t="s">
        <v>727</v>
      </c>
    </row>
    <row r="242" spans="2:8" x14ac:dyDescent="0.25">
      <c r="B242" s="16" t="s">
        <v>5</v>
      </c>
      <c r="C242" s="16" t="s">
        <v>692</v>
      </c>
      <c r="D242" s="16" t="s">
        <v>213</v>
      </c>
      <c r="E242" s="16" t="s">
        <v>209</v>
      </c>
      <c r="F242" s="18">
        <v>7.5</v>
      </c>
      <c r="H242" s="16" t="s">
        <v>728</v>
      </c>
    </row>
    <row r="243" spans="2:8" x14ac:dyDescent="0.25">
      <c r="B243" s="16" t="s">
        <v>5</v>
      </c>
      <c r="C243" s="16" t="s">
        <v>693</v>
      </c>
      <c r="D243" s="16" t="s">
        <v>213</v>
      </c>
      <c r="E243" s="16" t="s">
        <v>209</v>
      </c>
      <c r="F243" s="18">
        <v>7.5</v>
      </c>
      <c r="H243" s="16" t="s">
        <v>729</v>
      </c>
    </row>
    <row r="244" spans="2:8" x14ac:dyDescent="0.25">
      <c r="B244" s="16" t="s">
        <v>5</v>
      </c>
      <c r="C244" s="16" t="s">
        <v>694</v>
      </c>
      <c r="D244" s="16" t="s">
        <v>213</v>
      </c>
      <c r="E244" s="16" t="s">
        <v>209</v>
      </c>
      <c r="F244" s="18">
        <v>7.5</v>
      </c>
      <c r="H244" s="16" t="s">
        <v>730</v>
      </c>
    </row>
    <row r="245" spans="2:8" x14ac:dyDescent="0.25">
      <c r="B245" s="16" t="s">
        <v>5</v>
      </c>
      <c r="C245" s="16" t="s">
        <v>695</v>
      </c>
      <c r="D245" s="16" t="s">
        <v>213</v>
      </c>
      <c r="E245" s="16" t="s">
        <v>209</v>
      </c>
      <c r="F245" s="18">
        <v>7.5</v>
      </c>
      <c r="H245" s="16" t="s">
        <v>731</v>
      </c>
    </row>
    <row r="246" spans="2:8" x14ac:dyDescent="0.25">
      <c r="B246" s="16" t="s">
        <v>5</v>
      </c>
      <c r="C246" s="16" t="s">
        <v>696</v>
      </c>
      <c r="D246" s="16" t="s">
        <v>213</v>
      </c>
      <c r="E246" s="16" t="s">
        <v>209</v>
      </c>
      <c r="F246" s="18">
        <v>7.5</v>
      </c>
      <c r="H246" s="16" t="s">
        <v>732</v>
      </c>
    </row>
    <row r="247" spans="2:8" x14ac:dyDescent="0.25">
      <c r="B247" s="16" t="s">
        <v>5</v>
      </c>
      <c r="C247" s="16" t="s">
        <v>697</v>
      </c>
      <c r="D247" s="16" t="s">
        <v>213</v>
      </c>
      <c r="E247" s="16" t="s">
        <v>209</v>
      </c>
      <c r="F247" s="18">
        <v>7.5</v>
      </c>
      <c r="H247" s="16" t="s">
        <v>733</v>
      </c>
    </row>
    <row r="248" spans="2:8" x14ac:dyDescent="0.25">
      <c r="B248" s="16" t="s">
        <v>5</v>
      </c>
      <c r="C248" s="16" t="s">
        <v>698</v>
      </c>
      <c r="D248" s="16" t="s">
        <v>213</v>
      </c>
      <c r="E248" s="16" t="s">
        <v>209</v>
      </c>
      <c r="F248" s="18">
        <v>7.5</v>
      </c>
      <c r="H248" s="16" t="s">
        <v>734</v>
      </c>
    </row>
    <row r="249" spans="2:8" x14ac:dyDescent="0.25">
      <c r="B249" s="16" t="s">
        <v>5</v>
      </c>
      <c r="C249" s="16" t="s">
        <v>699</v>
      </c>
      <c r="D249" s="16" t="s">
        <v>213</v>
      </c>
      <c r="E249" s="16" t="s">
        <v>209</v>
      </c>
      <c r="F249" s="18">
        <v>7.5</v>
      </c>
      <c r="H249" s="16" t="s">
        <v>735</v>
      </c>
    </row>
    <row r="250" spans="2:8" x14ac:dyDescent="0.25">
      <c r="B250" s="16" t="s">
        <v>5</v>
      </c>
      <c r="C250" s="16" t="s">
        <v>700</v>
      </c>
      <c r="D250" s="16" t="s">
        <v>213</v>
      </c>
      <c r="E250" s="16" t="s">
        <v>209</v>
      </c>
      <c r="F250" s="18">
        <v>7.5</v>
      </c>
      <c r="H250" s="16" t="s">
        <v>736</v>
      </c>
    </row>
    <row r="251" spans="2:8" x14ac:dyDescent="0.25">
      <c r="B251" s="16" t="s">
        <v>5</v>
      </c>
      <c r="C251" s="16" t="s">
        <v>701</v>
      </c>
      <c r="D251" s="16" t="s">
        <v>213</v>
      </c>
      <c r="E251" s="16" t="s">
        <v>209</v>
      </c>
      <c r="F251" s="18">
        <v>7.5</v>
      </c>
      <c r="H251" s="16" t="s">
        <v>737</v>
      </c>
    </row>
    <row r="252" spans="2:8" x14ac:dyDescent="0.25">
      <c r="B252" s="16" t="s">
        <v>5</v>
      </c>
      <c r="C252" s="16" t="s">
        <v>702</v>
      </c>
      <c r="D252" s="16" t="s">
        <v>213</v>
      </c>
      <c r="E252" s="16" t="s">
        <v>209</v>
      </c>
      <c r="F252" s="18">
        <v>7.5</v>
      </c>
      <c r="H252" s="16" t="s">
        <v>738</v>
      </c>
    </row>
    <row r="253" spans="2:8" x14ac:dyDescent="0.25">
      <c r="B253" s="16" t="s">
        <v>5</v>
      </c>
      <c r="C253" s="16" t="s">
        <v>703</v>
      </c>
      <c r="D253" s="16" t="s">
        <v>213</v>
      </c>
      <c r="E253" s="16" t="s">
        <v>209</v>
      </c>
      <c r="F253" s="18">
        <v>7.5</v>
      </c>
      <c r="H253" s="16" t="s">
        <v>739</v>
      </c>
    </row>
    <row r="254" spans="2:8" x14ac:dyDescent="0.25">
      <c r="B254" s="16" t="s">
        <v>5</v>
      </c>
      <c r="C254" s="16" t="s">
        <v>704</v>
      </c>
      <c r="D254" s="16" t="s">
        <v>213</v>
      </c>
      <c r="E254" s="16" t="s">
        <v>209</v>
      </c>
      <c r="F254" s="18">
        <v>7.5</v>
      </c>
      <c r="H254" s="16" t="s">
        <v>740</v>
      </c>
    </row>
    <row r="255" spans="2:8" x14ac:dyDescent="0.25">
      <c r="B255" s="16" t="s">
        <v>5</v>
      </c>
      <c r="C255" s="16" t="s">
        <v>705</v>
      </c>
      <c r="D255" s="16" t="s">
        <v>213</v>
      </c>
      <c r="E255" s="16" t="s">
        <v>209</v>
      </c>
      <c r="F255" s="18">
        <v>7.5</v>
      </c>
      <c r="H255" s="16" t="s">
        <v>741</v>
      </c>
    </row>
    <row r="256" spans="2:8" x14ac:dyDescent="0.25">
      <c r="B256" s="16" t="s">
        <v>5</v>
      </c>
      <c r="C256" s="16" t="s">
        <v>706</v>
      </c>
      <c r="D256" s="16" t="s">
        <v>213</v>
      </c>
      <c r="E256" s="16" t="s">
        <v>209</v>
      </c>
      <c r="F256" s="18">
        <v>7.5</v>
      </c>
      <c r="H256" s="16" t="s">
        <v>742</v>
      </c>
    </row>
    <row r="257" spans="2:8" x14ac:dyDescent="0.25">
      <c r="B257" s="16" t="s">
        <v>5</v>
      </c>
      <c r="C257" s="16" t="s">
        <v>707</v>
      </c>
      <c r="D257" s="16" t="s">
        <v>213</v>
      </c>
      <c r="E257" s="16" t="s">
        <v>209</v>
      </c>
      <c r="F257" s="18">
        <v>7.5</v>
      </c>
      <c r="H257" s="16" t="s">
        <v>743</v>
      </c>
    </row>
    <row r="258" spans="2:8" x14ac:dyDescent="0.25">
      <c r="B258" s="16" t="s">
        <v>5</v>
      </c>
      <c r="C258" s="16" t="s">
        <v>678</v>
      </c>
      <c r="D258" s="16" t="s">
        <v>213</v>
      </c>
      <c r="E258" s="16" t="s">
        <v>209</v>
      </c>
      <c r="F258" s="18">
        <v>7.5</v>
      </c>
      <c r="H258" s="16" t="s">
        <v>744</v>
      </c>
    </row>
    <row r="259" spans="2:8" x14ac:dyDescent="0.25">
      <c r="B259" s="16" t="s">
        <v>5</v>
      </c>
      <c r="C259" s="16" t="s">
        <v>679</v>
      </c>
      <c r="D259" s="16" t="s">
        <v>213</v>
      </c>
      <c r="E259" s="16" t="s">
        <v>209</v>
      </c>
      <c r="F259" s="18">
        <v>7.5</v>
      </c>
      <c r="H259" s="16" t="s">
        <v>745</v>
      </c>
    </row>
    <row r="260" spans="2:8" x14ac:dyDescent="0.25">
      <c r="B260" s="16" t="s">
        <v>5</v>
      </c>
      <c r="C260" s="16" t="s">
        <v>708</v>
      </c>
      <c r="D260" s="16" t="s">
        <v>213</v>
      </c>
      <c r="E260" s="16" t="s">
        <v>209</v>
      </c>
      <c r="F260" s="18">
        <v>7.5</v>
      </c>
      <c r="H260" s="16" t="s">
        <v>746</v>
      </c>
    </row>
    <row r="261" spans="2:8" x14ac:dyDescent="0.25">
      <c r="B261" s="16" t="s">
        <v>5</v>
      </c>
      <c r="C261" s="16" t="s">
        <v>709</v>
      </c>
      <c r="D261" s="16" t="s">
        <v>213</v>
      </c>
      <c r="E261" s="16" t="s">
        <v>209</v>
      </c>
      <c r="F261" s="18">
        <v>7.5</v>
      </c>
      <c r="H261" s="16" t="s">
        <v>747</v>
      </c>
    </row>
    <row r="262" spans="2:8" x14ac:dyDescent="0.25">
      <c r="B262" s="16" t="s">
        <v>5</v>
      </c>
      <c r="C262" s="16" t="s">
        <v>710</v>
      </c>
      <c r="D262" s="16" t="s">
        <v>213</v>
      </c>
      <c r="E262" s="16" t="s">
        <v>209</v>
      </c>
      <c r="F262" s="18">
        <v>7.5</v>
      </c>
      <c r="H262" s="16" t="s">
        <v>748</v>
      </c>
    </row>
    <row r="263" spans="2:8" x14ac:dyDescent="0.25">
      <c r="B263" s="16" t="s">
        <v>5</v>
      </c>
      <c r="C263" s="16" t="s">
        <v>711</v>
      </c>
      <c r="D263" s="16" t="s">
        <v>213</v>
      </c>
      <c r="E263" s="16" t="s">
        <v>209</v>
      </c>
      <c r="F263" s="18">
        <v>7.5</v>
      </c>
      <c r="H263" s="16" t="s">
        <v>749</v>
      </c>
    </row>
    <row r="264" spans="2:8" x14ac:dyDescent="0.25">
      <c r="B264" s="16" t="s">
        <v>5</v>
      </c>
      <c r="C264" s="16" t="s">
        <v>712</v>
      </c>
      <c r="D264" s="16" t="s">
        <v>213</v>
      </c>
      <c r="E264" s="16" t="s">
        <v>209</v>
      </c>
      <c r="F264" s="18">
        <v>7.5</v>
      </c>
      <c r="H264" s="16" t="s">
        <v>750</v>
      </c>
    </row>
    <row r="265" spans="2:8" x14ac:dyDescent="0.25">
      <c r="B265" s="16" t="s">
        <v>5</v>
      </c>
      <c r="C265" s="16" t="s">
        <v>713</v>
      </c>
      <c r="D265" s="16" t="s">
        <v>213</v>
      </c>
      <c r="E265" s="16" t="s">
        <v>209</v>
      </c>
      <c r="F265" s="18">
        <v>7.5</v>
      </c>
      <c r="H265" s="16" t="s">
        <v>751</v>
      </c>
    </row>
    <row r="266" spans="2:8" x14ac:dyDescent="0.25">
      <c r="B266" t="s">
        <v>5</v>
      </c>
      <c r="C266" t="s">
        <v>313</v>
      </c>
      <c r="D266" t="s">
        <v>314</v>
      </c>
      <c r="E266" t="s">
        <v>39</v>
      </c>
      <c r="F266" s="4">
        <v>8.6</v>
      </c>
    </row>
    <row r="267" spans="2:8" x14ac:dyDescent="0.25">
      <c r="B267" t="s">
        <v>5</v>
      </c>
      <c r="C267" t="s">
        <v>315</v>
      </c>
      <c r="D267" t="s">
        <v>314</v>
      </c>
      <c r="E267" t="s">
        <v>39</v>
      </c>
      <c r="F267" s="4">
        <v>42.7</v>
      </c>
    </row>
    <row r="268" spans="2:8" x14ac:dyDescent="0.25">
      <c r="B268" t="s">
        <v>5</v>
      </c>
      <c r="C268" t="s">
        <v>316</v>
      </c>
      <c r="D268" t="s">
        <v>317</v>
      </c>
      <c r="E268" t="s">
        <v>209</v>
      </c>
      <c r="F268" s="4">
        <v>196.4</v>
      </c>
    </row>
    <row r="269" spans="2:8" x14ac:dyDescent="0.25">
      <c r="B269" t="s">
        <v>5</v>
      </c>
      <c r="C269" t="s">
        <v>318</v>
      </c>
      <c r="D269" t="s">
        <v>319</v>
      </c>
      <c r="E269" t="s">
        <v>69</v>
      </c>
      <c r="F269" s="4">
        <v>12.3</v>
      </c>
    </row>
    <row r="270" spans="2:8" x14ac:dyDescent="0.25">
      <c r="B270" t="s">
        <v>5</v>
      </c>
      <c r="C270" t="s">
        <v>320</v>
      </c>
      <c r="D270" t="s">
        <v>136</v>
      </c>
      <c r="E270" t="s">
        <v>26</v>
      </c>
      <c r="F270" s="4">
        <v>3.7</v>
      </c>
    </row>
    <row r="271" spans="2:8" x14ac:dyDescent="0.25">
      <c r="B271" t="s">
        <v>5</v>
      </c>
      <c r="C271" t="s">
        <v>321</v>
      </c>
      <c r="D271" t="s">
        <v>13</v>
      </c>
      <c r="E271" t="s">
        <v>8</v>
      </c>
      <c r="F271" s="8">
        <v>3.9</v>
      </c>
    </row>
    <row r="272" spans="2:8" x14ac:dyDescent="0.25">
      <c r="B272" t="s">
        <v>5</v>
      </c>
      <c r="C272" t="s">
        <v>714</v>
      </c>
      <c r="D272" t="s">
        <v>715</v>
      </c>
      <c r="E272" t="s">
        <v>209</v>
      </c>
      <c r="F272" s="4">
        <v>538.9</v>
      </c>
    </row>
    <row r="273" spans="2:8" ht="15.75" thickBot="1" x14ac:dyDescent="0.3"/>
    <row r="274" spans="2:8" ht="15.75" thickBot="1" x14ac:dyDescent="0.3">
      <c r="E274" s="20" t="s">
        <v>759</v>
      </c>
      <c r="F274" s="22"/>
      <c r="G274" s="21">
        <f>SUM(F139:F272)</f>
        <v>2001.8000000000002</v>
      </c>
    </row>
    <row r="276" spans="2:8" x14ac:dyDescent="0.25">
      <c r="B276" t="s">
        <v>5</v>
      </c>
      <c r="C276" t="s">
        <v>325</v>
      </c>
      <c r="D276" t="s">
        <v>326</v>
      </c>
      <c r="E276" t="s">
        <v>209</v>
      </c>
      <c r="F276" s="7">
        <v>12.8</v>
      </c>
    </row>
    <row r="277" spans="2:8" x14ac:dyDescent="0.25">
      <c r="B277" t="s">
        <v>5</v>
      </c>
      <c r="C277" t="s">
        <v>327</v>
      </c>
      <c r="D277" t="s">
        <v>155</v>
      </c>
      <c r="E277" t="s">
        <v>8</v>
      </c>
      <c r="F277" s="7">
        <v>5.7</v>
      </c>
    </row>
    <row r="278" spans="2:8" x14ac:dyDescent="0.25">
      <c r="B278" t="s">
        <v>5</v>
      </c>
      <c r="C278" t="s">
        <v>328</v>
      </c>
      <c r="D278" t="s">
        <v>143</v>
      </c>
      <c r="E278" t="s">
        <v>26</v>
      </c>
      <c r="F278" s="7">
        <v>5.9</v>
      </c>
    </row>
    <row r="279" spans="2:8" x14ac:dyDescent="0.25">
      <c r="B279" t="s">
        <v>5</v>
      </c>
      <c r="C279" t="s">
        <v>329</v>
      </c>
      <c r="D279" t="s">
        <v>330</v>
      </c>
      <c r="E279" t="s">
        <v>209</v>
      </c>
      <c r="F279" s="7">
        <v>24.1</v>
      </c>
    </row>
    <row r="280" spans="2:8" x14ac:dyDescent="0.25">
      <c r="B280" t="s">
        <v>5</v>
      </c>
      <c r="C280" t="s">
        <v>331</v>
      </c>
      <c r="D280" t="s">
        <v>155</v>
      </c>
      <c r="E280" t="s">
        <v>8</v>
      </c>
      <c r="F280" s="7">
        <v>2.6</v>
      </c>
    </row>
    <row r="281" spans="2:8" x14ac:dyDescent="0.25">
      <c r="B281" t="s">
        <v>5</v>
      </c>
      <c r="C281" t="s">
        <v>332</v>
      </c>
      <c r="D281" t="s">
        <v>333</v>
      </c>
      <c r="E281" t="s">
        <v>11</v>
      </c>
      <c r="F281" s="7">
        <v>8.1</v>
      </c>
    </row>
    <row r="282" spans="2:8" x14ac:dyDescent="0.25">
      <c r="B282" t="s">
        <v>5</v>
      </c>
      <c r="C282" t="s">
        <v>334</v>
      </c>
      <c r="D282" t="s">
        <v>335</v>
      </c>
      <c r="E282" t="s">
        <v>209</v>
      </c>
      <c r="F282" s="7">
        <v>21.1</v>
      </c>
    </row>
    <row r="283" spans="2:8" x14ac:dyDescent="0.25">
      <c r="B283" t="s">
        <v>5</v>
      </c>
      <c r="C283" t="s">
        <v>336</v>
      </c>
      <c r="D283" t="s">
        <v>155</v>
      </c>
      <c r="E283" t="s">
        <v>8</v>
      </c>
      <c r="F283" s="7">
        <v>5.5</v>
      </c>
    </row>
    <row r="284" spans="2:8" x14ac:dyDescent="0.25">
      <c r="B284" t="s">
        <v>5</v>
      </c>
      <c r="C284" t="s">
        <v>337</v>
      </c>
      <c r="D284" t="s">
        <v>143</v>
      </c>
      <c r="E284" t="s">
        <v>26</v>
      </c>
      <c r="F284" s="7">
        <v>6.5</v>
      </c>
    </row>
    <row r="285" spans="2:8" x14ac:dyDescent="0.25">
      <c r="B285" t="s">
        <v>5</v>
      </c>
      <c r="C285" t="s">
        <v>338</v>
      </c>
      <c r="D285" t="s">
        <v>155</v>
      </c>
      <c r="E285" t="s">
        <v>8</v>
      </c>
      <c r="F285" s="7">
        <v>4</v>
      </c>
    </row>
    <row r="286" spans="2:8" s="16" customFormat="1" ht="15" customHeight="1" x14ac:dyDescent="0.25">
      <c r="B286" s="16" t="s">
        <v>5</v>
      </c>
      <c r="C286" s="16" t="s">
        <v>754</v>
      </c>
      <c r="D286" s="16" t="s">
        <v>143</v>
      </c>
      <c r="E286" s="16" t="s">
        <v>26</v>
      </c>
      <c r="F286" s="7"/>
      <c r="G286"/>
      <c r="H286" s="16" t="s">
        <v>676</v>
      </c>
    </row>
    <row r="287" spans="2:8" x14ac:dyDescent="0.25">
      <c r="B287" t="s">
        <v>5</v>
      </c>
      <c r="C287" t="s">
        <v>339</v>
      </c>
      <c r="D287" t="s">
        <v>340</v>
      </c>
      <c r="E287" t="s">
        <v>209</v>
      </c>
      <c r="F287" s="7">
        <v>21.1</v>
      </c>
    </row>
    <row r="288" spans="2:8" x14ac:dyDescent="0.25">
      <c r="B288" t="s">
        <v>5</v>
      </c>
      <c r="C288" t="s">
        <v>341</v>
      </c>
      <c r="D288" t="s">
        <v>155</v>
      </c>
      <c r="E288" t="s">
        <v>8</v>
      </c>
      <c r="F288" s="7">
        <v>2.8</v>
      </c>
    </row>
    <row r="289" spans="2:6" x14ac:dyDescent="0.25">
      <c r="B289" t="s">
        <v>5</v>
      </c>
      <c r="C289" t="s">
        <v>342</v>
      </c>
      <c r="D289" t="s">
        <v>343</v>
      </c>
      <c r="E289" t="s">
        <v>11</v>
      </c>
      <c r="F289" s="7">
        <v>8.5</v>
      </c>
    </row>
    <row r="290" spans="2:6" x14ac:dyDescent="0.25">
      <c r="B290" t="s">
        <v>5</v>
      </c>
      <c r="C290" t="s">
        <v>344</v>
      </c>
      <c r="D290" t="s">
        <v>345</v>
      </c>
      <c r="E290" t="s">
        <v>209</v>
      </c>
      <c r="F290" s="7">
        <v>19.2</v>
      </c>
    </row>
    <row r="291" spans="2:6" x14ac:dyDescent="0.25">
      <c r="B291" t="s">
        <v>5</v>
      </c>
      <c r="C291" t="s">
        <v>346</v>
      </c>
      <c r="D291" t="s">
        <v>155</v>
      </c>
      <c r="E291" t="s">
        <v>8</v>
      </c>
      <c r="F291" s="7">
        <v>3.8</v>
      </c>
    </row>
    <row r="292" spans="2:6" x14ac:dyDescent="0.25">
      <c r="B292" t="s">
        <v>5</v>
      </c>
      <c r="C292" t="s">
        <v>347</v>
      </c>
      <c r="D292" t="s">
        <v>143</v>
      </c>
      <c r="E292" t="s">
        <v>26</v>
      </c>
      <c r="F292" s="7">
        <v>4</v>
      </c>
    </row>
    <row r="293" spans="2:6" x14ac:dyDescent="0.25">
      <c r="B293" t="s">
        <v>5</v>
      </c>
      <c r="C293" t="s">
        <v>348</v>
      </c>
      <c r="D293" t="s">
        <v>13</v>
      </c>
      <c r="E293" t="s">
        <v>8</v>
      </c>
      <c r="F293">
        <v>7</v>
      </c>
    </row>
    <row r="294" spans="2:6" x14ac:dyDescent="0.25">
      <c r="B294" t="s">
        <v>5</v>
      </c>
      <c r="C294" t="s">
        <v>349</v>
      </c>
      <c r="D294" t="s">
        <v>333</v>
      </c>
      <c r="E294" t="s">
        <v>11</v>
      </c>
      <c r="F294" s="7">
        <v>10.4</v>
      </c>
    </row>
    <row r="295" spans="2:6" x14ac:dyDescent="0.25">
      <c r="B295" t="s">
        <v>5</v>
      </c>
      <c r="C295" t="s">
        <v>350</v>
      </c>
      <c r="D295" t="s">
        <v>143</v>
      </c>
      <c r="E295" t="s">
        <v>26</v>
      </c>
      <c r="F295" s="7">
        <v>7.9</v>
      </c>
    </row>
    <row r="296" spans="2:6" x14ac:dyDescent="0.25">
      <c r="B296" t="s">
        <v>5</v>
      </c>
      <c r="C296" t="s">
        <v>351</v>
      </c>
      <c r="D296" t="s">
        <v>68</v>
      </c>
      <c r="E296" t="s">
        <v>69</v>
      </c>
      <c r="F296" s="7">
        <v>7.1</v>
      </c>
    </row>
    <row r="297" spans="2:6" x14ac:dyDescent="0.25">
      <c r="B297" t="s">
        <v>5</v>
      </c>
      <c r="C297" t="s">
        <v>352</v>
      </c>
      <c r="D297" t="s">
        <v>353</v>
      </c>
      <c r="E297" t="s">
        <v>209</v>
      </c>
      <c r="F297" s="4">
        <v>11.3</v>
      </c>
    </row>
    <row r="298" spans="2:6" x14ac:dyDescent="0.25">
      <c r="B298" t="s">
        <v>5</v>
      </c>
      <c r="C298" t="s">
        <v>354</v>
      </c>
      <c r="D298" t="s">
        <v>213</v>
      </c>
      <c r="E298" t="s">
        <v>209</v>
      </c>
      <c r="F298" s="4">
        <v>9.5</v>
      </c>
    </row>
    <row r="299" spans="2:6" x14ac:dyDescent="0.25">
      <c r="B299" t="s">
        <v>5</v>
      </c>
      <c r="C299" t="s">
        <v>355</v>
      </c>
      <c r="D299" t="s">
        <v>213</v>
      </c>
      <c r="E299" t="s">
        <v>209</v>
      </c>
      <c r="F299" s="4">
        <v>9.5</v>
      </c>
    </row>
    <row r="300" spans="2:6" x14ac:dyDescent="0.25">
      <c r="B300" t="s">
        <v>5</v>
      </c>
      <c r="C300" t="s">
        <v>356</v>
      </c>
      <c r="D300" t="s">
        <v>213</v>
      </c>
      <c r="E300" t="s">
        <v>209</v>
      </c>
      <c r="F300" s="4">
        <v>9.5</v>
      </c>
    </row>
    <row r="301" spans="2:6" x14ac:dyDescent="0.25">
      <c r="B301" t="s">
        <v>5</v>
      </c>
      <c r="C301" t="s">
        <v>357</v>
      </c>
      <c r="D301" t="s">
        <v>213</v>
      </c>
      <c r="E301" t="s">
        <v>209</v>
      </c>
      <c r="F301" s="4">
        <v>9.5</v>
      </c>
    </row>
    <row r="302" spans="2:6" x14ac:dyDescent="0.25">
      <c r="B302" t="s">
        <v>5</v>
      </c>
      <c r="C302" t="s">
        <v>358</v>
      </c>
      <c r="D302" t="s">
        <v>359</v>
      </c>
      <c r="E302" t="s">
        <v>26</v>
      </c>
      <c r="F302" s="7">
        <v>8.5</v>
      </c>
    </row>
    <row r="303" spans="2:6" x14ac:dyDescent="0.25">
      <c r="B303" t="s">
        <v>5</v>
      </c>
      <c r="C303" t="s">
        <v>360</v>
      </c>
      <c r="D303" t="s">
        <v>13</v>
      </c>
      <c r="E303" t="s">
        <v>8</v>
      </c>
      <c r="F303" s="8">
        <v>19.5</v>
      </c>
    </row>
    <row r="304" spans="2:6" x14ac:dyDescent="0.25">
      <c r="B304" t="s">
        <v>5</v>
      </c>
      <c r="C304" t="s">
        <v>361</v>
      </c>
      <c r="D304" t="s">
        <v>13</v>
      </c>
      <c r="E304" t="s">
        <v>8</v>
      </c>
      <c r="F304">
        <v>52.5</v>
      </c>
    </row>
    <row r="305" spans="2:8" x14ac:dyDescent="0.25">
      <c r="B305" t="s">
        <v>5</v>
      </c>
      <c r="C305" t="s">
        <v>362</v>
      </c>
      <c r="D305" t="s">
        <v>10</v>
      </c>
      <c r="E305" t="s">
        <v>11</v>
      </c>
      <c r="F305" s="3"/>
      <c r="H305" t="s">
        <v>670</v>
      </c>
    </row>
    <row r="306" spans="2:8" x14ac:dyDescent="0.25">
      <c r="B306" t="s">
        <v>5</v>
      </c>
      <c r="C306" t="s">
        <v>363</v>
      </c>
      <c r="D306" t="s">
        <v>21</v>
      </c>
      <c r="E306" t="s">
        <v>11</v>
      </c>
      <c r="F306" s="23">
        <v>0.8</v>
      </c>
    </row>
    <row r="307" spans="2:8" x14ac:dyDescent="0.25">
      <c r="B307" t="s">
        <v>5</v>
      </c>
      <c r="C307" t="s">
        <v>364</v>
      </c>
      <c r="D307" t="s">
        <v>19</v>
      </c>
      <c r="E307" t="s">
        <v>8</v>
      </c>
      <c r="F307" s="8">
        <v>6.1</v>
      </c>
    </row>
    <row r="308" spans="2:8" x14ac:dyDescent="0.25">
      <c r="B308" t="s">
        <v>5</v>
      </c>
      <c r="C308" t="s">
        <v>365</v>
      </c>
      <c r="D308" t="s">
        <v>46</v>
      </c>
      <c r="E308" t="s">
        <v>8</v>
      </c>
      <c r="F308" s="8">
        <v>16</v>
      </c>
    </row>
    <row r="309" spans="2:8" x14ac:dyDescent="0.25">
      <c r="B309" t="s">
        <v>5</v>
      </c>
      <c r="C309" t="s">
        <v>366</v>
      </c>
      <c r="D309" t="s">
        <v>13</v>
      </c>
      <c r="E309" t="s">
        <v>8</v>
      </c>
      <c r="F309">
        <v>8.3000000000000007</v>
      </c>
    </row>
    <row r="310" spans="2:8" x14ac:dyDescent="0.25">
      <c r="B310" t="s">
        <v>5</v>
      </c>
      <c r="C310" t="s">
        <v>367</v>
      </c>
      <c r="D310" t="s">
        <v>132</v>
      </c>
      <c r="E310" t="s">
        <v>61</v>
      </c>
      <c r="F310" s="6">
        <v>12.2</v>
      </c>
    </row>
    <row r="311" spans="2:8" x14ac:dyDescent="0.25">
      <c r="B311" t="s">
        <v>5</v>
      </c>
      <c r="C311" t="s">
        <v>368</v>
      </c>
      <c r="D311" t="s">
        <v>369</v>
      </c>
      <c r="E311" t="s">
        <v>61</v>
      </c>
      <c r="F311" s="6">
        <v>2.5</v>
      </c>
    </row>
    <row r="312" spans="2:8" x14ac:dyDescent="0.25">
      <c r="B312" t="s">
        <v>5</v>
      </c>
      <c r="C312" t="s">
        <v>370</v>
      </c>
      <c r="D312" t="s">
        <v>371</v>
      </c>
      <c r="E312" t="s">
        <v>61</v>
      </c>
      <c r="F312" s="6">
        <v>2.2999999999999998</v>
      </c>
    </row>
    <row r="313" spans="2:8" ht="15.75" thickBot="1" x14ac:dyDescent="0.3">
      <c r="B313" t="s">
        <v>5</v>
      </c>
      <c r="C313" t="s">
        <v>372</v>
      </c>
      <c r="D313" t="s">
        <v>373</v>
      </c>
      <c r="E313" t="s">
        <v>61</v>
      </c>
      <c r="F313" s="6">
        <v>4.0999999999999996</v>
      </c>
    </row>
    <row r="314" spans="2:8" ht="15.75" thickBot="1" x14ac:dyDescent="0.3">
      <c r="B314" s="24" t="s">
        <v>5</v>
      </c>
      <c r="C314" s="25" t="s">
        <v>374</v>
      </c>
      <c r="D314" s="25" t="s">
        <v>13</v>
      </c>
      <c r="E314" s="25" t="s">
        <v>8</v>
      </c>
      <c r="F314" s="26"/>
      <c r="H314" t="s">
        <v>756</v>
      </c>
    </row>
    <row r="315" spans="2:8" x14ac:dyDescent="0.25">
      <c r="B315" t="s">
        <v>5</v>
      </c>
      <c r="C315" t="s">
        <v>375</v>
      </c>
      <c r="D315" t="s">
        <v>46</v>
      </c>
      <c r="E315" t="s">
        <v>8</v>
      </c>
      <c r="F315">
        <v>19.100000000000001</v>
      </c>
    </row>
    <row r="316" spans="2:8" x14ac:dyDescent="0.25">
      <c r="B316" t="s">
        <v>5</v>
      </c>
      <c r="C316" t="s">
        <v>376</v>
      </c>
      <c r="D316" t="s">
        <v>10</v>
      </c>
      <c r="E316" t="s">
        <v>11</v>
      </c>
      <c r="F316" s="3">
        <v>2.8</v>
      </c>
    </row>
    <row r="317" spans="2:8" x14ac:dyDescent="0.25">
      <c r="B317" t="s">
        <v>5</v>
      </c>
      <c r="C317" t="s">
        <v>377</v>
      </c>
      <c r="D317" t="s">
        <v>13</v>
      </c>
      <c r="E317" t="s">
        <v>8</v>
      </c>
      <c r="F317">
        <v>20.5</v>
      </c>
    </row>
    <row r="318" spans="2:8" x14ac:dyDescent="0.25">
      <c r="B318" t="s">
        <v>5</v>
      </c>
      <c r="C318" t="s">
        <v>378</v>
      </c>
      <c r="D318" t="s">
        <v>10</v>
      </c>
      <c r="E318" t="s">
        <v>11</v>
      </c>
      <c r="F318" s="3"/>
      <c r="H318" t="s">
        <v>670</v>
      </c>
    </row>
    <row r="319" spans="2:8" x14ac:dyDescent="0.25">
      <c r="B319" t="s">
        <v>5</v>
      </c>
      <c r="C319" t="s">
        <v>379</v>
      </c>
      <c r="D319" t="s">
        <v>239</v>
      </c>
      <c r="E319" t="s">
        <v>26</v>
      </c>
      <c r="F319" s="7">
        <v>8.3000000000000007</v>
      </c>
    </row>
    <row r="320" spans="2:8" x14ac:dyDescent="0.25">
      <c r="B320" t="s">
        <v>5</v>
      </c>
      <c r="C320" t="s">
        <v>380</v>
      </c>
      <c r="D320" t="s">
        <v>21</v>
      </c>
      <c r="E320" t="s">
        <v>11</v>
      </c>
      <c r="F320" s="3"/>
      <c r="H320" t="s">
        <v>670</v>
      </c>
    </row>
    <row r="321" spans="2:6" x14ac:dyDescent="0.25">
      <c r="B321" t="s">
        <v>5</v>
      </c>
      <c r="C321" t="s">
        <v>381</v>
      </c>
      <c r="D321" t="s">
        <v>19</v>
      </c>
      <c r="E321" t="s">
        <v>8</v>
      </c>
      <c r="F321" s="8">
        <v>6.6</v>
      </c>
    </row>
    <row r="322" spans="2:6" x14ac:dyDescent="0.25">
      <c r="B322" t="s">
        <v>5</v>
      </c>
      <c r="C322" t="s">
        <v>382</v>
      </c>
      <c r="D322" t="s">
        <v>196</v>
      </c>
      <c r="E322" t="s">
        <v>8</v>
      </c>
      <c r="F322" s="6">
        <v>73.599999999999994</v>
      </c>
    </row>
    <row r="323" spans="2:6" x14ac:dyDescent="0.25">
      <c r="B323" t="s">
        <v>5</v>
      </c>
      <c r="C323" t="s">
        <v>383</v>
      </c>
      <c r="D323" t="s">
        <v>46</v>
      </c>
      <c r="E323" t="s">
        <v>8</v>
      </c>
      <c r="F323" s="8">
        <v>16</v>
      </c>
    </row>
    <row r="324" spans="2:6" x14ac:dyDescent="0.25">
      <c r="B324" t="s">
        <v>5</v>
      </c>
      <c r="C324" t="s">
        <v>384</v>
      </c>
      <c r="D324" t="s">
        <v>21</v>
      </c>
      <c r="E324" t="s">
        <v>11</v>
      </c>
      <c r="F324" s="3">
        <v>1.7</v>
      </c>
    </row>
    <row r="325" spans="2:6" x14ac:dyDescent="0.25">
      <c r="B325" t="s">
        <v>5</v>
      </c>
      <c r="C325" t="s">
        <v>385</v>
      </c>
      <c r="D325" t="s">
        <v>164</v>
      </c>
      <c r="E325" t="s">
        <v>61</v>
      </c>
      <c r="F325" s="3">
        <v>3.9</v>
      </c>
    </row>
    <row r="326" spans="2:6" x14ac:dyDescent="0.25">
      <c r="B326" t="s">
        <v>5</v>
      </c>
      <c r="C326" t="s">
        <v>386</v>
      </c>
      <c r="D326" t="s">
        <v>145</v>
      </c>
      <c r="E326" t="s">
        <v>61</v>
      </c>
      <c r="F326" s="6">
        <v>2</v>
      </c>
    </row>
    <row r="327" spans="2:6" x14ac:dyDescent="0.25">
      <c r="B327" t="s">
        <v>5</v>
      </c>
      <c r="C327" t="s">
        <v>387</v>
      </c>
      <c r="D327" t="s">
        <v>145</v>
      </c>
      <c r="E327" t="s">
        <v>61</v>
      </c>
      <c r="F327" s="6">
        <v>2.9</v>
      </c>
    </row>
    <row r="328" spans="2:6" x14ac:dyDescent="0.25">
      <c r="B328" t="s">
        <v>5</v>
      </c>
      <c r="C328" t="s">
        <v>388</v>
      </c>
      <c r="D328" t="s">
        <v>13</v>
      </c>
      <c r="E328" t="s">
        <v>8</v>
      </c>
      <c r="F328" s="8">
        <v>9.6999999999999993</v>
      </c>
    </row>
    <row r="329" spans="2:6" x14ac:dyDescent="0.25">
      <c r="B329" t="s">
        <v>5</v>
      </c>
      <c r="C329" t="s">
        <v>389</v>
      </c>
      <c r="D329" t="s">
        <v>10</v>
      </c>
      <c r="E329" t="s">
        <v>11</v>
      </c>
      <c r="F329" s="3">
        <v>11.3</v>
      </c>
    </row>
    <row r="330" spans="2:6" x14ac:dyDescent="0.25">
      <c r="B330" t="s">
        <v>5</v>
      </c>
      <c r="C330" t="s">
        <v>390</v>
      </c>
      <c r="D330" t="s">
        <v>206</v>
      </c>
      <c r="E330" t="s">
        <v>26</v>
      </c>
      <c r="F330" s="6">
        <v>19.100000000000001</v>
      </c>
    </row>
    <row r="331" spans="2:6" x14ac:dyDescent="0.25">
      <c r="B331" t="s">
        <v>5</v>
      </c>
      <c r="C331" t="s">
        <v>391</v>
      </c>
      <c r="D331" t="s">
        <v>392</v>
      </c>
      <c r="E331" t="s">
        <v>26</v>
      </c>
      <c r="F331" s="6">
        <v>7.9</v>
      </c>
    </row>
    <row r="332" spans="2:6" x14ac:dyDescent="0.25">
      <c r="B332" t="s">
        <v>5</v>
      </c>
      <c r="C332" t="s">
        <v>393</v>
      </c>
      <c r="D332" t="s">
        <v>394</v>
      </c>
      <c r="E332" t="s">
        <v>209</v>
      </c>
      <c r="F332" s="6">
        <v>14.7</v>
      </c>
    </row>
    <row r="333" spans="2:6" x14ac:dyDescent="0.25">
      <c r="B333" t="s">
        <v>5</v>
      </c>
      <c r="C333" t="s">
        <v>395</v>
      </c>
      <c r="D333" t="s">
        <v>394</v>
      </c>
      <c r="E333" t="s">
        <v>209</v>
      </c>
      <c r="F333" s="6">
        <v>15</v>
      </c>
    </row>
    <row r="334" spans="2:6" x14ac:dyDescent="0.25">
      <c r="B334" t="s">
        <v>5</v>
      </c>
      <c r="C334" t="s">
        <v>396</v>
      </c>
      <c r="D334" t="s">
        <v>397</v>
      </c>
      <c r="E334" t="s">
        <v>209</v>
      </c>
      <c r="F334" s="6">
        <v>20.2</v>
      </c>
    </row>
    <row r="335" spans="2:6" x14ac:dyDescent="0.25">
      <c r="B335" t="s">
        <v>5</v>
      </c>
      <c r="C335" t="s">
        <v>398</v>
      </c>
      <c r="D335" t="s">
        <v>399</v>
      </c>
      <c r="E335" t="s">
        <v>209</v>
      </c>
      <c r="F335" s="6">
        <v>15</v>
      </c>
    </row>
    <row r="336" spans="2:6" x14ac:dyDescent="0.25">
      <c r="B336" t="s">
        <v>5</v>
      </c>
      <c r="C336" t="s">
        <v>400</v>
      </c>
      <c r="D336" t="s">
        <v>401</v>
      </c>
      <c r="E336" t="s">
        <v>209</v>
      </c>
      <c r="F336" s="6">
        <v>15</v>
      </c>
    </row>
    <row r="337" spans="2:6" x14ac:dyDescent="0.25">
      <c r="B337" t="s">
        <v>5</v>
      </c>
      <c r="C337" t="s">
        <v>402</v>
      </c>
      <c r="D337" t="s">
        <v>403</v>
      </c>
      <c r="E337" t="s">
        <v>209</v>
      </c>
      <c r="F337" s="7">
        <v>15</v>
      </c>
    </row>
    <row r="338" spans="2:6" x14ac:dyDescent="0.25">
      <c r="B338" t="s">
        <v>5</v>
      </c>
      <c r="C338" t="s">
        <v>404</v>
      </c>
      <c r="D338" t="s">
        <v>405</v>
      </c>
      <c r="E338" t="s">
        <v>209</v>
      </c>
      <c r="F338" s="7">
        <v>9.5</v>
      </c>
    </row>
    <row r="339" spans="2:6" x14ac:dyDescent="0.25">
      <c r="B339" t="s">
        <v>5</v>
      </c>
      <c r="C339" t="s">
        <v>406</v>
      </c>
      <c r="D339" t="s">
        <v>407</v>
      </c>
      <c r="E339" t="s">
        <v>26</v>
      </c>
      <c r="F339" s="7">
        <v>13.7</v>
      </c>
    </row>
    <row r="340" spans="2:6" x14ac:dyDescent="0.25">
      <c r="B340" t="s">
        <v>5</v>
      </c>
      <c r="C340" t="s">
        <v>408</v>
      </c>
      <c r="D340" t="s">
        <v>13</v>
      </c>
      <c r="E340" t="s">
        <v>8</v>
      </c>
      <c r="F340" s="8">
        <v>411.4</v>
      </c>
    </row>
    <row r="341" spans="2:6" x14ac:dyDescent="0.25">
      <c r="B341" t="s">
        <v>5</v>
      </c>
      <c r="C341" t="s">
        <v>409</v>
      </c>
      <c r="D341" t="s">
        <v>46</v>
      </c>
      <c r="E341" t="s">
        <v>8</v>
      </c>
      <c r="F341" s="8">
        <v>16</v>
      </c>
    </row>
    <row r="342" spans="2:6" x14ac:dyDescent="0.25">
      <c r="B342" t="s">
        <v>5</v>
      </c>
      <c r="C342" t="s">
        <v>410</v>
      </c>
      <c r="D342" t="s">
        <v>21</v>
      </c>
      <c r="E342" t="s">
        <v>11</v>
      </c>
      <c r="F342" s="3">
        <v>1.6</v>
      </c>
    </row>
    <row r="343" spans="2:6" x14ac:dyDescent="0.25">
      <c r="B343" t="s">
        <v>5</v>
      </c>
      <c r="C343" t="s">
        <v>411</v>
      </c>
      <c r="D343" t="s">
        <v>13</v>
      </c>
      <c r="E343" t="s">
        <v>8</v>
      </c>
      <c r="F343" s="8">
        <v>9.6999999999999993</v>
      </c>
    </row>
    <row r="344" spans="2:6" x14ac:dyDescent="0.25">
      <c r="B344" t="s">
        <v>5</v>
      </c>
      <c r="C344" t="s">
        <v>412</v>
      </c>
      <c r="D344" t="s">
        <v>10</v>
      </c>
      <c r="E344" t="s">
        <v>11</v>
      </c>
      <c r="F344" s="3">
        <v>12.1</v>
      </c>
    </row>
    <row r="345" spans="2:6" x14ac:dyDescent="0.25">
      <c r="B345" t="s">
        <v>5</v>
      </c>
      <c r="C345" t="s">
        <v>413</v>
      </c>
      <c r="D345" t="s">
        <v>414</v>
      </c>
      <c r="E345" t="s">
        <v>61</v>
      </c>
      <c r="F345" s="6">
        <v>2.5</v>
      </c>
    </row>
    <row r="346" spans="2:6" x14ac:dyDescent="0.25">
      <c r="B346" t="s">
        <v>5</v>
      </c>
      <c r="C346" t="s">
        <v>415</v>
      </c>
      <c r="D346" t="s">
        <v>416</v>
      </c>
      <c r="E346" t="s">
        <v>61</v>
      </c>
      <c r="F346" s="8">
        <v>2.5</v>
      </c>
    </row>
    <row r="347" spans="2:6" x14ac:dyDescent="0.25">
      <c r="B347" t="s">
        <v>5</v>
      </c>
      <c r="C347" t="s">
        <v>417</v>
      </c>
      <c r="D347" t="s">
        <v>418</v>
      </c>
      <c r="E347" t="s">
        <v>209</v>
      </c>
      <c r="F347" s="6">
        <v>26.4</v>
      </c>
    </row>
    <row r="348" spans="2:6" x14ac:dyDescent="0.25">
      <c r="B348" t="s">
        <v>5</v>
      </c>
      <c r="C348" t="s">
        <v>419</v>
      </c>
      <c r="D348" t="s">
        <v>418</v>
      </c>
      <c r="E348" t="s">
        <v>209</v>
      </c>
      <c r="F348" s="6">
        <v>25.4</v>
      </c>
    </row>
    <row r="349" spans="2:6" x14ac:dyDescent="0.25">
      <c r="B349" t="s">
        <v>5</v>
      </c>
      <c r="C349" t="s">
        <v>420</v>
      </c>
      <c r="D349" t="s">
        <v>418</v>
      </c>
      <c r="E349" t="s">
        <v>209</v>
      </c>
      <c r="F349" s="6">
        <v>25.8</v>
      </c>
    </row>
    <row r="350" spans="2:6" x14ac:dyDescent="0.25">
      <c r="B350" t="s">
        <v>5</v>
      </c>
      <c r="C350" t="s">
        <v>421</v>
      </c>
      <c r="D350" t="s">
        <v>422</v>
      </c>
      <c r="E350" t="s">
        <v>209</v>
      </c>
      <c r="F350" s="6">
        <v>25.4</v>
      </c>
    </row>
    <row r="351" spans="2:6" x14ac:dyDescent="0.25">
      <c r="B351" t="s">
        <v>5</v>
      </c>
      <c r="C351" t="s">
        <v>423</v>
      </c>
      <c r="D351" t="s">
        <v>422</v>
      </c>
      <c r="E351" t="s">
        <v>209</v>
      </c>
      <c r="F351" s="6">
        <v>15</v>
      </c>
    </row>
    <row r="352" spans="2:6" x14ac:dyDescent="0.25">
      <c r="B352" t="s">
        <v>5</v>
      </c>
      <c r="C352" t="s">
        <v>424</v>
      </c>
      <c r="D352" t="s">
        <v>422</v>
      </c>
      <c r="E352" t="s">
        <v>209</v>
      </c>
      <c r="F352" s="6">
        <v>18.600000000000001</v>
      </c>
    </row>
    <row r="353" spans="2:6" x14ac:dyDescent="0.25">
      <c r="B353" t="s">
        <v>5</v>
      </c>
      <c r="C353" t="s">
        <v>425</v>
      </c>
      <c r="D353" t="s">
        <v>88</v>
      </c>
      <c r="E353" t="s">
        <v>11</v>
      </c>
      <c r="F353" s="3">
        <v>4.4000000000000004</v>
      </c>
    </row>
    <row r="354" spans="2:6" x14ac:dyDescent="0.25">
      <c r="B354" t="s">
        <v>5</v>
      </c>
      <c r="C354" t="s">
        <v>426</v>
      </c>
      <c r="D354" t="s">
        <v>13</v>
      </c>
      <c r="E354" t="s">
        <v>8</v>
      </c>
      <c r="F354" s="8">
        <v>9.6999999999999993</v>
      </c>
    </row>
    <row r="355" spans="2:6" x14ac:dyDescent="0.25">
      <c r="B355" t="s">
        <v>5</v>
      </c>
      <c r="C355" t="s">
        <v>427</v>
      </c>
      <c r="D355" t="s">
        <v>145</v>
      </c>
      <c r="E355" t="s">
        <v>61</v>
      </c>
      <c r="F355" s="6">
        <v>2</v>
      </c>
    </row>
    <row r="356" spans="2:6" x14ac:dyDescent="0.25">
      <c r="B356" t="s">
        <v>5</v>
      </c>
      <c r="C356" t="s">
        <v>428</v>
      </c>
      <c r="D356" t="s">
        <v>21</v>
      </c>
      <c r="E356" t="s">
        <v>11</v>
      </c>
      <c r="F356" s="3">
        <v>1.4</v>
      </c>
    </row>
    <row r="357" spans="2:6" x14ac:dyDescent="0.25">
      <c r="B357" t="s">
        <v>5</v>
      </c>
      <c r="C357" t="s">
        <v>429</v>
      </c>
      <c r="D357" t="s">
        <v>145</v>
      </c>
      <c r="E357" t="s">
        <v>61</v>
      </c>
      <c r="F357" s="6">
        <v>2.9</v>
      </c>
    </row>
    <row r="358" spans="2:6" x14ac:dyDescent="0.25">
      <c r="B358" t="s">
        <v>5</v>
      </c>
      <c r="C358" t="s">
        <v>430</v>
      </c>
      <c r="D358" t="s">
        <v>10</v>
      </c>
      <c r="E358" t="s">
        <v>11</v>
      </c>
      <c r="F358" s="3">
        <v>11.3</v>
      </c>
    </row>
    <row r="359" spans="2:6" x14ac:dyDescent="0.25">
      <c r="B359" t="s">
        <v>5</v>
      </c>
      <c r="C359" t="s">
        <v>431</v>
      </c>
      <c r="D359" t="s">
        <v>422</v>
      </c>
      <c r="E359" t="s">
        <v>209</v>
      </c>
      <c r="F359" s="6">
        <v>11.2</v>
      </c>
    </row>
    <row r="360" spans="2:6" x14ac:dyDescent="0.25">
      <c r="B360" t="s">
        <v>5</v>
      </c>
      <c r="C360" t="s">
        <v>432</v>
      </c>
      <c r="D360" t="s">
        <v>422</v>
      </c>
      <c r="E360" t="s">
        <v>209</v>
      </c>
      <c r="F360" s="6">
        <v>11.2</v>
      </c>
    </row>
    <row r="361" spans="2:6" x14ac:dyDescent="0.25">
      <c r="B361" t="s">
        <v>5</v>
      </c>
      <c r="C361" t="s">
        <v>433</v>
      </c>
      <c r="D361" t="s">
        <v>434</v>
      </c>
      <c r="E361" t="s">
        <v>209</v>
      </c>
      <c r="F361" s="6">
        <v>15</v>
      </c>
    </row>
    <row r="362" spans="2:6" x14ac:dyDescent="0.25">
      <c r="B362" t="s">
        <v>5</v>
      </c>
      <c r="C362" t="s">
        <v>435</v>
      </c>
      <c r="D362" t="s">
        <v>434</v>
      </c>
      <c r="E362" t="s">
        <v>209</v>
      </c>
      <c r="F362" s="6">
        <v>15</v>
      </c>
    </row>
    <row r="363" spans="2:6" x14ac:dyDescent="0.25">
      <c r="B363" t="s">
        <v>5</v>
      </c>
      <c r="C363" t="s">
        <v>436</v>
      </c>
      <c r="D363" t="s">
        <v>437</v>
      </c>
      <c r="E363" t="s">
        <v>209</v>
      </c>
      <c r="F363" s="6">
        <v>15</v>
      </c>
    </row>
    <row r="364" spans="2:6" x14ac:dyDescent="0.25">
      <c r="B364" t="s">
        <v>5</v>
      </c>
      <c r="C364" t="s">
        <v>438</v>
      </c>
      <c r="D364" t="s">
        <v>439</v>
      </c>
      <c r="E364" t="s">
        <v>209</v>
      </c>
      <c r="F364" s="6">
        <v>15</v>
      </c>
    </row>
    <row r="365" spans="2:6" x14ac:dyDescent="0.25">
      <c r="B365" t="s">
        <v>5</v>
      </c>
      <c r="C365" t="s">
        <v>440</v>
      </c>
      <c r="D365" t="s">
        <v>441</v>
      </c>
      <c r="E365" t="s">
        <v>209</v>
      </c>
      <c r="F365" s="6">
        <v>15</v>
      </c>
    </row>
    <row r="366" spans="2:6" x14ac:dyDescent="0.25">
      <c r="B366" t="s">
        <v>5</v>
      </c>
      <c r="C366" t="s">
        <v>442</v>
      </c>
      <c r="D366" t="s">
        <v>439</v>
      </c>
      <c r="E366" t="s">
        <v>209</v>
      </c>
      <c r="F366" s="6">
        <v>15</v>
      </c>
    </row>
    <row r="367" spans="2:6" x14ac:dyDescent="0.25">
      <c r="B367" t="s">
        <v>5</v>
      </c>
      <c r="C367" t="s">
        <v>443</v>
      </c>
      <c r="D367" t="s">
        <v>441</v>
      </c>
      <c r="E367" t="s">
        <v>209</v>
      </c>
      <c r="F367" s="6">
        <v>12.6</v>
      </c>
    </row>
    <row r="368" spans="2:6" x14ac:dyDescent="0.25">
      <c r="B368" t="s">
        <v>5</v>
      </c>
      <c r="C368" t="s">
        <v>444</v>
      </c>
      <c r="D368" t="s">
        <v>143</v>
      </c>
      <c r="E368" t="s">
        <v>26</v>
      </c>
      <c r="F368" s="6">
        <v>17.600000000000001</v>
      </c>
    </row>
    <row r="369" spans="2:6" x14ac:dyDescent="0.25">
      <c r="B369" t="s">
        <v>5</v>
      </c>
      <c r="C369" t="s">
        <v>445</v>
      </c>
      <c r="D369" t="s">
        <v>143</v>
      </c>
      <c r="E369" t="s">
        <v>26</v>
      </c>
      <c r="F369" s="6">
        <v>13.2</v>
      </c>
    </row>
    <row r="370" spans="2:6" x14ac:dyDescent="0.25">
      <c r="B370" t="s">
        <v>5</v>
      </c>
      <c r="C370" t="s">
        <v>446</v>
      </c>
      <c r="D370" t="s">
        <v>143</v>
      </c>
      <c r="E370" t="s">
        <v>26</v>
      </c>
      <c r="F370" s="6">
        <v>9.6999999999999993</v>
      </c>
    </row>
    <row r="371" spans="2:6" x14ac:dyDescent="0.25">
      <c r="B371" t="s">
        <v>5</v>
      </c>
      <c r="C371" t="s">
        <v>447</v>
      </c>
      <c r="D371" t="s">
        <v>143</v>
      </c>
      <c r="E371" t="s">
        <v>26</v>
      </c>
      <c r="F371" s="6">
        <v>9.6999999999999993</v>
      </c>
    </row>
    <row r="372" spans="2:6" x14ac:dyDescent="0.25">
      <c r="B372" t="s">
        <v>5</v>
      </c>
      <c r="C372" t="s">
        <v>448</v>
      </c>
      <c r="D372" t="s">
        <v>143</v>
      </c>
      <c r="E372" t="s">
        <v>26</v>
      </c>
      <c r="F372" s="6">
        <v>14.7</v>
      </c>
    </row>
    <row r="373" spans="2:6" x14ac:dyDescent="0.25">
      <c r="B373" t="s">
        <v>5</v>
      </c>
      <c r="C373" t="s">
        <v>449</v>
      </c>
      <c r="D373" t="s">
        <v>143</v>
      </c>
      <c r="E373" t="s">
        <v>26</v>
      </c>
      <c r="F373" s="6">
        <v>10.7</v>
      </c>
    </row>
    <row r="374" spans="2:6" x14ac:dyDescent="0.25">
      <c r="B374" t="s">
        <v>5</v>
      </c>
      <c r="C374" t="s">
        <v>450</v>
      </c>
      <c r="D374" t="s">
        <v>143</v>
      </c>
      <c r="E374" t="s">
        <v>26</v>
      </c>
      <c r="F374" s="6">
        <v>9.6999999999999993</v>
      </c>
    </row>
    <row r="375" spans="2:6" x14ac:dyDescent="0.25">
      <c r="B375" t="s">
        <v>5</v>
      </c>
      <c r="C375" t="s">
        <v>451</v>
      </c>
      <c r="D375" t="s">
        <v>452</v>
      </c>
      <c r="E375" t="s">
        <v>209</v>
      </c>
      <c r="F375" s="6">
        <v>11.8</v>
      </c>
    </row>
    <row r="376" spans="2:6" x14ac:dyDescent="0.25">
      <c r="B376" t="s">
        <v>5</v>
      </c>
      <c r="C376" t="s">
        <v>453</v>
      </c>
      <c r="D376" t="s">
        <v>454</v>
      </c>
      <c r="E376" t="s">
        <v>209</v>
      </c>
      <c r="F376" s="6">
        <v>11.8</v>
      </c>
    </row>
    <row r="377" spans="2:6" x14ac:dyDescent="0.25">
      <c r="B377" t="s">
        <v>5</v>
      </c>
      <c r="C377" t="s">
        <v>455</v>
      </c>
      <c r="D377" t="s">
        <v>68</v>
      </c>
      <c r="E377" t="s">
        <v>69</v>
      </c>
      <c r="F377" s="7">
        <v>15.3</v>
      </c>
    </row>
    <row r="378" spans="2:6" x14ac:dyDescent="0.25">
      <c r="B378" t="s">
        <v>5</v>
      </c>
      <c r="C378" t="s">
        <v>456</v>
      </c>
      <c r="D378" t="s">
        <v>457</v>
      </c>
      <c r="E378" t="s">
        <v>458</v>
      </c>
      <c r="F378" s="6">
        <v>16.600000000000001</v>
      </c>
    </row>
    <row r="379" spans="2:6" x14ac:dyDescent="0.25">
      <c r="B379" t="s">
        <v>5</v>
      </c>
      <c r="C379" t="s">
        <v>459</v>
      </c>
      <c r="D379" t="s">
        <v>143</v>
      </c>
      <c r="E379" t="s">
        <v>26</v>
      </c>
      <c r="F379" s="6">
        <v>9.6999999999999993</v>
      </c>
    </row>
    <row r="380" spans="2:6" x14ac:dyDescent="0.25">
      <c r="B380" t="s">
        <v>5</v>
      </c>
      <c r="C380" t="s">
        <v>460</v>
      </c>
      <c r="D380" t="s">
        <v>143</v>
      </c>
      <c r="E380" t="s">
        <v>26</v>
      </c>
      <c r="F380" s="6">
        <v>12.2</v>
      </c>
    </row>
    <row r="381" spans="2:6" x14ac:dyDescent="0.25">
      <c r="B381" t="s">
        <v>5</v>
      </c>
      <c r="C381" t="s">
        <v>461</v>
      </c>
      <c r="D381" t="s">
        <v>462</v>
      </c>
      <c r="E381" t="s">
        <v>209</v>
      </c>
      <c r="F381" s="7">
        <v>5.5</v>
      </c>
    </row>
    <row r="382" spans="2:6" x14ac:dyDescent="0.25">
      <c r="B382" t="s">
        <v>5</v>
      </c>
      <c r="C382" t="s">
        <v>463</v>
      </c>
      <c r="D382" t="s">
        <v>464</v>
      </c>
      <c r="E382" t="s">
        <v>11</v>
      </c>
      <c r="F382" s="7">
        <v>4.5</v>
      </c>
    </row>
    <row r="383" spans="2:6" x14ac:dyDescent="0.25">
      <c r="B383" t="s">
        <v>5</v>
      </c>
      <c r="C383" t="s">
        <v>465</v>
      </c>
      <c r="D383" t="s">
        <v>466</v>
      </c>
      <c r="E383" t="s">
        <v>209</v>
      </c>
      <c r="F383" s="7">
        <v>9.3000000000000007</v>
      </c>
    </row>
    <row r="384" spans="2:6" x14ac:dyDescent="0.25">
      <c r="B384" t="s">
        <v>5</v>
      </c>
      <c r="C384" t="s">
        <v>467</v>
      </c>
      <c r="D384" t="s">
        <v>468</v>
      </c>
      <c r="E384" t="s">
        <v>209</v>
      </c>
      <c r="F384" s="7">
        <v>11.2</v>
      </c>
    </row>
    <row r="385" spans="2:6" x14ac:dyDescent="0.25">
      <c r="B385" t="s">
        <v>5</v>
      </c>
      <c r="C385" t="s">
        <v>469</v>
      </c>
      <c r="D385" t="s">
        <v>470</v>
      </c>
      <c r="E385" t="s">
        <v>209</v>
      </c>
      <c r="F385" s="7">
        <v>8</v>
      </c>
    </row>
    <row r="386" spans="2:6" x14ac:dyDescent="0.25">
      <c r="B386" t="s">
        <v>5</v>
      </c>
      <c r="C386" t="s">
        <v>471</v>
      </c>
      <c r="D386" t="s">
        <v>472</v>
      </c>
      <c r="E386" t="s">
        <v>209</v>
      </c>
      <c r="F386" s="7">
        <v>10.1</v>
      </c>
    </row>
    <row r="387" spans="2:6" x14ac:dyDescent="0.25">
      <c r="B387" t="s">
        <v>5</v>
      </c>
      <c r="C387" t="s">
        <v>473</v>
      </c>
      <c r="D387" t="s">
        <v>474</v>
      </c>
      <c r="E387" t="s">
        <v>209</v>
      </c>
      <c r="F387" s="7">
        <v>16.8</v>
      </c>
    </row>
    <row r="388" spans="2:6" x14ac:dyDescent="0.25">
      <c r="B388" t="s">
        <v>5</v>
      </c>
      <c r="C388" t="s">
        <v>755</v>
      </c>
      <c r="D388" t="s">
        <v>476</v>
      </c>
      <c r="E388" t="s">
        <v>477</v>
      </c>
      <c r="F388" s="6">
        <v>5</v>
      </c>
    </row>
    <row r="389" spans="2:6" x14ac:dyDescent="0.25">
      <c r="B389" t="s">
        <v>5</v>
      </c>
      <c r="C389" t="s">
        <v>480</v>
      </c>
      <c r="D389" t="s">
        <v>143</v>
      </c>
      <c r="E389" t="s">
        <v>26</v>
      </c>
      <c r="F389" s="7">
        <v>12.8</v>
      </c>
    </row>
    <row r="390" spans="2:6" x14ac:dyDescent="0.25">
      <c r="B390" t="s">
        <v>5</v>
      </c>
      <c r="C390" t="s">
        <v>481</v>
      </c>
      <c r="D390" t="s">
        <v>482</v>
      </c>
      <c r="E390" t="s">
        <v>209</v>
      </c>
      <c r="F390" s="7">
        <v>6.1</v>
      </c>
    </row>
    <row r="391" spans="2:6" x14ac:dyDescent="0.25">
      <c r="B391" t="s">
        <v>5</v>
      </c>
      <c r="C391" t="s">
        <v>483</v>
      </c>
      <c r="D391" t="s">
        <v>482</v>
      </c>
      <c r="E391" t="s">
        <v>209</v>
      </c>
      <c r="F391" s="7">
        <v>6.1</v>
      </c>
    </row>
    <row r="392" spans="2:6" x14ac:dyDescent="0.25">
      <c r="B392" t="s">
        <v>5</v>
      </c>
      <c r="C392" t="s">
        <v>484</v>
      </c>
      <c r="D392" t="s">
        <v>310</v>
      </c>
      <c r="E392" t="s">
        <v>209</v>
      </c>
      <c r="F392" s="7">
        <v>6.1</v>
      </c>
    </row>
    <row r="393" spans="2:6" x14ac:dyDescent="0.25">
      <c r="B393" t="s">
        <v>5</v>
      </c>
      <c r="C393" t="s">
        <v>485</v>
      </c>
      <c r="D393" t="s">
        <v>486</v>
      </c>
      <c r="E393" t="s">
        <v>209</v>
      </c>
      <c r="F393" s="7">
        <v>12</v>
      </c>
    </row>
    <row r="394" spans="2:6" x14ac:dyDescent="0.25">
      <c r="B394" t="s">
        <v>5</v>
      </c>
      <c r="C394" t="s">
        <v>487</v>
      </c>
      <c r="D394" t="s">
        <v>488</v>
      </c>
      <c r="E394" t="s">
        <v>209</v>
      </c>
      <c r="F394" s="7">
        <v>10</v>
      </c>
    </row>
    <row r="395" spans="2:6" x14ac:dyDescent="0.25">
      <c r="B395" t="s">
        <v>5</v>
      </c>
      <c r="C395" t="s">
        <v>489</v>
      </c>
      <c r="D395" t="s">
        <v>143</v>
      </c>
      <c r="E395" t="s">
        <v>26</v>
      </c>
      <c r="F395" s="6">
        <v>17.600000000000001</v>
      </c>
    </row>
    <row r="396" spans="2:6" x14ac:dyDescent="0.25">
      <c r="B396" t="s">
        <v>5</v>
      </c>
      <c r="C396" t="s">
        <v>490</v>
      </c>
      <c r="D396" t="s">
        <v>143</v>
      </c>
      <c r="E396" t="s">
        <v>26</v>
      </c>
      <c r="F396" s="6">
        <v>13.2</v>
      </c>
    </row>
    <row r="397" spans="2:6" x14ac:dyDescent="0.25">
      <c r="B397" t="s">
        <v>5</v>
      </c>
      <c r="C397" t="s">
        <v>491</v>
      </c>
      <c r="D397" t="s">
        <v>143</v>
      </c>
      <c r="E397" t="s">
        <v>26</v>
      </c>
      <c r="F397" s="6">
        <v>9.6999999999999993</v>
      </c>
    </row>
    <row r="398" spans="2:6" x14ac:dyDescent="0.25">
      <c r="B398" t="s">
        <v>5</v>
      </c>
      <c r="C398" t="s">
        <v>492</v>
      </c>
      <c r="D398" t="s">
        <v>143</v>
      </c>
      <c r="E398" t="s">
        <v>26</v>
      </c>
      <c r="F398" s="6">
        <v>9.6999999999999993</v>
      </c>
    </row>
    <row r="399" spans="2:6" x14ac:dyDescent="0.25">
      <c r="B399" t="s">
        <v>5</v>
      </c>
      <c r="C399" t="s">
        <v>493</v>
      </c>
      <c r="D399" t="s">
        <v>143</v>
      </c>
      <c r="E399" t="s">
        <v>26</v>
      </c>
      <c r="F399" s="6">
        <v>14.7</v>
      </c>
    </row>
    <row r="400" spans="2:6" x14ac:dyDescent="0.25">
      <c r="B400" t="s">
        <v>5</v>
      </c>
      <c r="C400" t="s">
        <v>494</v>
      </c>
      <c r="D400" t="s">
        <v>296</v>
      </c>
      <c r="E400" t="s">
        <v>209</v>
      </c>
      <c r="F400" s="6">
        <v>15.1</v>
      </c>
    </row>
    <row r="401" spans="2:6" x14ac:dyDescent="0.25">
      <c r="B401" t="s">
        <v>5</v>
      </c>
      <c r="C401" t="s">
        <v>495</v>
      </c>
      <c r="D401" t="s">
        <v>155</v>
      </c>
      <c r="E401" t="s">
        <v>8</v>
      </c>
      <c r="F401" s="6">
        <v>2.6</v>
      </c>
    </row>
    <row r="402" spans="2:6" x14ac:dyDescent="0.25">
      <c r="B402" t="s">
        <v>5</v>
      </c>
      <c r="C402" t="s">
        <v>496</v>
      </c>
      <c r="D402" t="s">
        <v>299</v>
      </c>
      <c r="E402" t="s">
        <v>61</v>
      </c>
      <c r="F402" s="6">
        <v>1.8</v>
      </c>
    </row>
    <row r="403" spans="2:6" x14ac:dyDescent="0.25">
      <c r="B403" t="s">
        <v>5</v>
      </c>
      <c r="C403" t="s">
        <v>497</v>
      </c>
      <c r="D403" t="s">
        <v>302</v>
      </c>
      <c r="E403" t="s">
        <v>209</v>
      </c>
      <c r="F403" s="6">
        <v>20</v>
      </c>
    </row>
    <row r="404" spans="2:6" x14ac:dyDescent="0.25">
      <c r="B404" t="s">
        <v>5</v>
      </c>
      <c r="C404" t="s">
        <v>498</v>
      </c>
      <c r="D404" t="s">
        <v>299</v>
      </c>
      <c r="E404" t="s">
        <v>61</v>
      </c>
      <c r="F404" s="6">
        <v>1.8</v>
      </c>
    </row>
    <row r="405" spans="2:6" x14ac:dyDescent="0.25">
      <c r="B405" t="s">
        <v>5</v>
      </c>
      <c r="C405" t="s">
        <v>499</v>
      </c>
      <c r="D405" t="s">
        <v>155</v>
      </c>
      <c r="E405" t="s">
        <v>8</v>
      </c>
      <c r="F405" s="6">
        <v>3.3</v>
      </c>
    </row>
    <row r="406" spans="2:6" x14ac:dyDescent="0.25">
      <c r="B406" t="s">
        <v>5</v>
      </c>
      <c r="C406" t="s">
        <v>500</v>
      </c>
      <c r="D406" t="s">
        <v>305</v>
      </c>
      <c r="E406" t="s">
        <v>209</v>
      </c>
      <c r="F406" s="6">
        <v>12.9</v>
      </c>
    </row>
    <row r="407" spans="2:6" x14ac:dyDescent="0.25">
      <c r="B407" t="s">
        <v>5</v>
      </c>
      <c r="C407" t="s">
        <v>501</v>
      </c>
      <c r="D407" t="s">
        <v>68</v>
      </c>
      <c r="E407" t="s">
        <v>69</v>
      </c>
      <c r="F407" s="6">
        <v>19.8</v>
      </c>
    </row>
    <row r="408" spans="2:6" x14ac:dyDescent="0.25">
      <c r="B408" t="s">
        <v>5</v>
      </c>
      <c r="C408" t="s">
        <v>502</v>
      </c>
      <c r="D408" t="s">
        <v>503</v>
      </c>
      <c r="E408" t="s">
        <v>26</v>
      </c>
      <c r="F408" s="7">
        <v>23</v>
      </c>
    </row>
    <row r="409" spans="2:6" x14ac:dyDescent="0.25">
      <c r="B409" t="s">
        <v>5</v>
      </c>
      <c r="C409" t="s">
        <v>504</v>
      </c>
      <c r="D409" t="s">
        <v>143</v>
      </c>
      <c r="E409" t="s">
        <v>26</v>
      </c>
      <c r="F409" s="6">
        <v>16.100000000000001</v>
      </c>
    </row>
    <row r="410" spans="2:6" x14ac:dyDescent="0.25">
      <c r="B410" t="s">
        <v>5</v>
      </c>
      <c r="C410" t="s">
        <v>505</v>
      </c>
      <c r="D410" t="s">
        <v>143</v>
      </c>
      <c r="E410" t="s">
        <v>26</v>
      </c>
      <c r="F410" s="6">
        <v>10</v>
      </c>
    </row>
    <row r="411" spans="2:6" x14ac:dyDescent="0.25">
      <c r="B411" t="s">
        <v>5</v>
      </c>
      <c r="C411" t="s">
        <v>506</v>
      </c>
      <c r="D411" t="s">
        <v>239</v>
      </c>
      <c r="E411" t="s">
        <v>26</v>
      </c>
      <c r="F411" s="7">
        <v>15.2</v>
      </c>
    </row>
    <row r="412" spans="2:6" x14ac:dyDescent="0.25">
      <c r="B412" t="s">
        <v>5</v>
      </c>
      <c r="C412" t="s">
        <v>507</v>
      </c>
      <c r="D412" t="s">
        <v>239</v>
      </c>
      <c r="E412" t="s">
        <v>26</v>
      </c>
      <c r="F412" s="7">
        <v>15.2</v>
      </c>
    </row>
    <row r="413" spans="2:6" x14ac:dyDescent="0.25">
      <c r="B413" t="s">
        <v>5</v>
      </c>
      <c r="C413" t="s">
        <v>508</v>
      </c>
      <c r="D413" t="s">
        <v>509</v>
      </c>
      <c r="E413" t="s">
        <v>26</v>
      </c>
      <c r="F413" s="6">
        <v>15.2</v>
      </c>
    </row>
    <row r="414" spans="2:6" x14ac:dyDescent="0.25">
      <c r="B414" t="s">
        <v>5</v>
      </c>
      <c r="C414" t="s">
        <v>510</v>
      </c>
      <c r="D414" t="s">
        <v>143</v>
      </c>
      <c r="E414" t="s">
        <v>26</v>
      </c>
      <c r="F414" s="6">
        <v>10</v>
      </c>
    </row>
    <row r="415" spans="2:6" x14ac:dyDescent="0.25">
      <c r="B415" t="s">
        <v>5</v>
      </c>
      <c r="C415" t="s">
        <v>511</v>
      </c>
      <c r="D415" t="s">
        <v>143</v>
      </c>
      <c r="E415" t="s">
        <v>26</v>
      </c>
      <c r="F415" s="6">
        <v>15.2</v>
      </c>
    </row>
    <row r="416" spans="2:6" x14ac:dyDescent="0.25">
      <c r="B416" t="s">
        <v>5</v>
      </c>
      <c r="C416" t="s">
        <v>512</v>
      </c>
      <c r="D416" t="s">
        <v>239</v>
      </c>
      <c r="E416" t="s">
        <v>26</v>
      </c>
      <c r="F416" s="6">
        <v>15.2</v>
      </c>
    </row>
    <row r="417" spans="2:7" x14ac:dyDescent="0.25">
      <c r="B417" t="s">
        <v>5</v>
      </c>
      <c r="C417" t="s">
        <v>513</v>
      </c>
      <c r="D417" t="s">
        <v>13</v>
      </c>
      <c r="E417" t="s">
        <v>8</v>
      </c>
      <c r="F417">
        <v>10</v>
      </c>
    </row>
    <row r="418" spans="2:7" x14ac:dyDescent="0.25">
      <c r="B418" t="s">
        <v>5</v>
      </c>
      <c r="C418" t="s">
        <v>650</v>
      </c>
      <c r="D418" t="s">
        <v>762</v>
      </c>
      <c r="E418" t="s">
        <v>651</v>
      </c>
      <c r="F418" s="27">
        <v>8</v>
      </c>
    </row>
    <row r="419" spans="2:7" ht="15.75" thickBot="1" x14ac:dyDescent="0.3"/>
    <row r="420" spans="2:7" ht="15.75" thickBot="1" x14ac:dyDescent="0.3">
      <c r="E420" s="20" t="s">
        <v>760</v>
      </c>
      <c r="F420" s="22"/>
      <c r="G420" s="21">
        <f>SUM(F276:F418)</f>
        <v>2024.3000000000002</v>
      </c>
    </row>
    <row r="422" spans="2:7" x14ac:dyDescent="0.25">
      <c r="B422" t="s">
        <v>5</v>
      </c>
      <c r="C422" t="s">
        <v>514</v>
      </c>
      <c r="D422" t="s">
        <v>143</v>
      </c>
      <c r="E422" t="s">
        <v>26</v>
      </c>
      <c r="F422" s="4">
        <v>15.1</v>
      </c>
    </row>
    <row r="423" spans="2:7" x14ac:dyDescent="0.25">
      <c r="B423" t="s">
        <v>5</v>
      </c>
      <c r="C423" t="s">
        <v>515</v>
      </c>
      <c r="D423" t="s">
        <v>143</v>
      </c>
      <c r="E423" t="s">
        <v>26</v>
      </c>
      <c r="F423" s="4">
        <v>27.4</v>
      </c>
    </row>
    <row r="424" spans="2:7" x14ac:dyDescent="0.25">
      <c r="B424" t="s">
        <v>5</v>
      </c>
      <c r="C424" t="s">
        <v>516</v>
      </c>
      <c r="D424" t="s">
        <v>13</v>
      </c>
      <c r="E424" t="s">
        <v>8</v>
      </c>
      <c r="F424" s="8">
        <v>69.8</v>
      </c>
    </row>
    <row r="425" spans="2:7" x14ac:dyDescent="0.25">
      <c r="B425" t="s">
        <v>5</v>
      </c>
      <c r="C425" t="s">
        <v>517</v>
      </c>
      <c r="D425" t="s">
        <v>143</v>
      </c>
      <c r="E425" t="s">
        <v>26</v>
      </c>
      <c r="F425" s="4">
        <v>14.1</v>
      </c>
    </row>
    <row r="426" spans="2:7" x14ac:dyDescent="0.25">
      <c r="B426" t="s">
        <v>5</v>
      </c>
      <c r="C426" t="s">
        <v>518</v>
      </c>
      <c r="D426" t="s">
        <v>143</v>
      </c>
      <c r="E426" t="s">
        <v>26</v>
      </c>
      <c r="F426" s="4">
        <v>14.1</v>
      </c>
    </row>
    <row r="427" spans="2:7" x14ac:dyDescent="0.25">
      <c r="B427" t="s">
        <v>5</v>
      </c>
      <c r="C427" t="s">
        <v>519</v>
      </c>
      <c r="D427" t="s">
        <v>143</v>
      </c>
      <c r="E427" t="s">
        <v>26</v>
      </c>
      <c r="F427" s="4">
        <v>9.3000000000000007</v>
      </c>
    </row>
    <row r="428" spans="2:7" x14ac:dyDescent="0.25">
      <c r="B428" t="s">
        <v>5</v>
      </c>
      <c r="C428" t="s">
        <v>520</v>
      </c>
      <c r="D428" t="s">
        <v>143</v>
      </c>
      <c r="E428" t="s">
        <v>26</v>
      </c>
      <c r="F428" s="4">
        <v>9.3000000000000007</v>
      </c>
    </row>
    <row r="429" spans="2:7" x14ac:dyDescent="0.25">
      <c r="B429" t="s">
        <v>5</v>
      </c>
      <c r="C429" t="s">
        <v>521</v>
      </c>
      <c r="D429" t="s">
        <v>143</v>
      </c>
      <c r="E429" t="s">
        <v>26</v>
      </c>
      <c r="F429" s="4">
        <v>9.3000000000000007</v>
      </c>
    </row>
    <row r="430" spans="2:7" x14ac:dyDescent="0.25">
      <c r="B430" t="s">
        <v>5</v>
      </c>
      <c r="C430" t="s">
        <v>522</v>
      </c>
      <c r="D430" t="s">
        <v>143</v>
      </c>
      <c r="E430" t="s">
        <v>26</v>
      </c>
      <c r="F430" s="4">
        <v>9.3000000000000007</v>
      </c>
    </row>
    <row r="431" spans="2:7" x14ac:dyDescent="0.25">
      <c r="B431" t="s">
        <v>5</v>
      </c>
      <c r="C431" t="s">
        <v>523</v>
      </c>
      <c r="D431" t="s">
        <v>143</v>
      </c>
      <c r="E431" t="s">
        <v>26</v>
      </c>
      <c r="F431" s="4">
        <v>9.3000000000000007</v>
      </c>
    </row>
    <row r="432" spans="2:7" x14ac:dyDescent="0.25">
      <c r="B432" t="s">
        <v>5</v>
      </c>
      <c r="C432" t="s">
        <v>524</v>
      </c>
      <c r="D432" t="s">
        <v>143</v>
      </c>
      <c r="E432" t="s">
        <v>26</v>
      </c>
      <c r="F432" s="4">
        <v>9.3000000000000007</v>
      </c>
    </row>
    <row r="433" spans="2:6" x14ac:dyDescent="0.25">
      <c r="B433" t="s">
        <v>5</v>
      </c>
      <c r="C433" t="s">
        <v>525</v>
      </c>
      <c r="D433" t="s">
        <v>143</v>
      </c>
      <c r="E433" t="s">
        <v>26</v>
      </c>
      <c r="F433" s="4">
        <v>9.3000000000000007</v>
      </c>
    </row>
    <row r="434" spans="2:6" x14ac:dyDescent="0.25">
      <c r="B434" t="s">
        <v>5</v>
      </c>
      <c r="C434" t="s">
        <v>526</v>
      </c>
      <c r="D434" t="s">
        <v>143</v>
      </c>
      <c r="E434" t="s">
        <v>26</v>
      </c>
      <c r="F434" s="4">
        <v>12.2</v>
      </c>
    </row>
    <row r="435" spans="2:6" x14ac:dyDescent="0.25">
      <c r="B435" t="s">
        <v>5</v>
      </c>
      <c r="C435" t="s">
        <v>527</v>
      </c>
      <c r="D435" t="s">
        <v>528</v>
      </c>
      <c r="E435" t="s">
        <v>39</v>
      </c>
      <c r="F435" s="4">
        <v>111.2</v>
      </c>
    </row>
    <row r="436" spans="2:6" x14ac:dyDescent="0.25">
      <c r="B436" t="s">
        <v>5</v>
      </c>
      <c r="C436" t="s">
        <v>529</v>
      </c>
      <c r="D436" t="s">
        <v>21</v>
      </c>
      <c r="E436" t="s">
        <v>11</v>
      </c>
      <c r="F436" s="3">
        <v>0.8</v>
      </c>
    </row>
    <row r="437" spans="2:6" x14ac:dyDescent="0.25">
      <c r="B437" t="s">
        <v>5</v>
      </c>
      <c r="C437" t="s">
        <v>530</v>
      </c>
      <c r="D437" t="s">
        <v>10</v>
      </c>
      <c r="E437" t="s">
        <v>11</v>
      </c>
      <c r="F437" s="3">
        <v>0.6</v>
      </c>
    </row>
    <row r="438" spans="2:6" x14ac:dyDescent="0.25">
      <c r="B438" t="s">
        <v>5</v>
      </c>
      <c r="C438" t="s">
        <v>531</v>
      </c>
      <c r="D438" t="s">
        <v>19</v>
      </c>
      <c r="E438" t="s">
        <v>8</v>
      </c>
      <c r="F438" s="8">
        <v>6.1</v>
      </c>
    </row>
    <row r="439" spans="2:6" x14ac:dyDescent="0.25">
      <c r="B439" t="s">
        <v>5</v>
      </c>
      <c r="C439" t="s">
        <v>532</v>
      </c>
      <c r="D439" t="s">
        <v>274</v>
      </c>
      <c r="E439" t="s">
        <v>8</v>
      </c>
      <c r="F439" s="8">
        <v>16</v>
      </c>
    </row>
    <row r="440" spans="2:6" x14ac:dyDescent="0.25">
      <c r="B440" t="s">
        <v>5</v>
      </c>
      <c r="C440" t="s">
        <v>533</v>
      </c>
      <c r="D440" t="s">
        <v>13</v>
      </c>
      <c r="E440" t="s">
        <v>8</v>
      </c>
      <c r="F440" s="8">
        <v>8.1999999999999993</v>
      </c>
    </row>
    <row r="441" spans="2:6" x14ac:dyDescent="0.25">
      <c r="B441" t="s">
        <v>5</v>
      </c>
      <c r="C441" t="s">
        <v>534</v>
      </c>
      <c r="D441" t="s">
        <v>369</v>
      </c>
      <c r="E441" t="s">
        <v>61</v>
      </c>
      <c r="F441" s="4">
        <v>2.5</v>
      </c>
    </row>
    <row r="442" spans="2:6" x14ac:dyDescent="0.25">
      <c r="B442" t="s">
        <v>5</v>
      </c>
      <c r="C442" t="s">
        <v>535</v>
      </c>
      <c r="D442" t="s">
        <v>371</v>
      </c>
      <c r="E442" t="s">
        <v>61</v>
      </c>
      <c r="F442" s="4">
        <v>2.2999999999999998</v>
      </c>
    </row>
    <row r="443" spans="2:6" x14ac:dyDescent="0.25">
      <c r="B443" t="s">
        <v>5</v>
      </c>
      <c r="C443" t="s">
        <v>536</v>
      </c>
      <c r="D443" t="s">
        <v>373</v>
      </c>
      <c r="E443" t="s">
        <v>61</v>
      </c>
      <c r="F443" s="4">
        <v>4.0999999999999996</v>
      </c>
    </row>
    <row r="444" spans="2:6" x14ac:dyDescent="0.25">
      <c r="B444" t="s">
        <v>5</v>
      </c>
      <c r="C444" t="s">
        <v>537</v>
      </c>
      <c r="D444" t="s">
        <v>248</v>
      </c>
      <c r="E444" t="s">
        <v>26</v>
      </c>
      <c r="F444" s="4">
        <v>52.4</v>
      </c>
    </row>
    <row r="445" spans="2:6" x14ac:dyDescent="0.25">
      <c r="B445" t="s">
        <v>5</v>
      </c>
      <c r="C445" t="s">
        <v>538</v>
      </c>
      <c r="D445" t="s">
        <v>21</v>
      </c>
      <c r="E445" t="s">
        <v>11</v>
      </c>
      <c r="F445" s="3">
        <v>1.7</v>
      </c>
    </row>
    <row r="446" spans="2:6" x14ac:dyDescent="0.25">
      <c r="B446" t="s">
        <v>5</v>
      </c>
      <c r="C446" t="s">
        <v>539</v>
      </c>
      <c r="D446" t="s">
        <v>164</v>
      </c>
      <c r="E446" t="s">
        <v>61</v>
      </c>
      <c r="F446" s="3">
        <v>3.9</v>
      </c>
    </row>
    <row r="447" spans="2:6" x14ac:dyDescent="0.25">
      <c r="B447" t="s">
        <v>5</v>
      </c>
      <c r="C447" t="s">
        <v>540</v>
      </c>
      <c r="D447" t="s">
        <v>145</v>
      </c>
      <c r="E447" t="s">
        <v>61</v>
      </c>
      <c r="F447" s="4">
        <v>2</v>
      </c>
    </row>
    <row r="448" spans="2:6" x14ac:dyDescent="0.25">
      <c r="B448" t="s">
        <v>5</v>
      </c>
      <c r="C448" t="s">
        <v>541</v>
      </c>
      <c r="D448" t="s">
        <v>145</v>
      </c>
      <c r="E448" t="s">
        <v>61</v>
      </c>
      <c r="F448" s="4">
        <v>2.9</v>
      </c>
    </row>
    <row r="449" spans="2:6" x14ac:dyDescent="0.25">
      <c r="B449" t="s">
        <v>5</v>
      </c>
      <c r="C449" t="s">
        <v>542</v>
      </c>
      <c r="D449" t="s">
        <v>13</v>
      </c>
      <c r="E449" t="s">
        <v>8</v>
      </c>
      <c r="F449" s="8">
        <v>9.6999999999999993</v>
      </c>
    </row>
    <row r="450" spans="2:6" x14ac:dyDescent="0.25">
      <c r="B450" t="s">
        <v>5</v>
      </c>
      <c r="C450" t="s">
        <v>543</v>
      </c>
      <c r="D450" t="s">
        <v>10</v>
      </c>
      <c r="E450" t="s">
        <v>11</v>
      </c>
      <c r="F450" s="3">
        <v>11.3</v>
      </c>
    </row>
    <row r="451" spans="2:6" x14ac:dyDescent="0.25">
      <c r="B451" t="s">
        <v>5</v>
      </c>
      <c r="C451" t="s">
        <v>544</v>
      </c>
      <c r="D451" t="s">
        <v>143</v>
      </c>
      <c r="E451" t="s">
        <v>26</v>
      </c>
      <c r="F451" s="4">
        <v>16.600000000000001</v>
      </c>
    </row>
    <row r="452" spans="2:6" x14ac:dyDescent="0.25">
      <c r="B452" t="s">
        <v>5</v>
      </c>
      <c r="C452" t="s">
        <v>545</v>
      </c>
      <c r="D452" t="s">
        <v>546</v>
      </c>
      <c r="E452" t="s">
        <v>26</v>
      </c>
      <c r="F452" s="4">
        <v>15.7</v>
      </c>
    </row>
    <row r="453" spans="2:6" x14ac:dyDescent="0.25">
      <c r="B453" t="s">
        <v>5</v>
      </c>
      <c r="C453" t="s">
        <v>547</v>
      </c>
      <c r="D453" t="s">
        <v>143</v>
      </c>
      <c r="E453" t="s">
        <v>26</v>
      </c>
      <c r="F453" s="4">
        <v>13.9</v>
      </c>
    </row>
    <row r="454" spans="2:6" x14ac:dyDescent="0.25">
      <c r="B454" t="s">
        <v>5</v>
      </c>
      <c r="C454" t="s">
        <v>548</v>
      </c>
      <c r="D454" t="s">
        <v>143</v>
      </c>
      <c r="E454" t="s">
        <v>26</v>
      </c>
      <c r="F454" s="4">
        <v>21.8</v>
      </c>
    </row>
    <row r="455" spans="2:6" x14ac:dyDescent="0.25">
      <c r="B455" t="s">
        <v>5</v>
      </c>
      <c r="C455" t="s">
        <v>549</v>
      </c>
      <c r="D455" t="s">
        <v>143</v>
      </c>
      <c r="E455" t="s">
        <v>26</v>
      </c>
      <c r="F455" s="4">
        <v>9.6</v>
      </c>
    </row>
    <row r="456" spans="2:6" x14ac:dyDescent="0.25">
      <c r="B456" t="s">
        <v>5</v>
      </c>
      <c r="C456" t="s">
        <v>550</v>
      </c>
      <c r="D456" t="s">
        <v>143</v>
      </c>
      <c r="E456" t="s">
        <v>26</v>
      </c>
      <c r="F456" s="4">
        <v>9.6</v>
      </c>
    </row>
    <row r="457" spans="2:6" x14ac:dyDescent="0.25">
      <c r="B457" t="s">
        <v>5</v>
      </c>
      <c r="C457" t="s">
        <v>551</v>
      </c>
      <c r="D457" t="s">
        <v>143</v>
      </c>
      <c r="E457" t="s">
        <v>26</v>
      </c>
      <c r="F457" s="4">
        <v>9.6</v>
      </c>
    </row>
    <row r="458" spans="2:6" x14ac:dyDescent="0.25">
      <c r="B458" t="s">
        <v>5</v>
      </c>
      <c r="C458" t="s">
        <v>552</v>
      </c>
      <c r="D458" t="s">
        <v>143</v>
      </c>
      <c r="E458" t="s">
        <v>26</v>
      </c>
      <c r="F458" s="4">
        <v>9.6</v>
      </c>
    </row>
    <row r="459" spans="2:6" x14ac:dyDescent="0.25">
      <c r="B459" t="s">
        <v>5</v>
      </c>
      <c r="C459" t="s">
        <v>553</v>
      </c>
      <c r="D459" t="s">
        <v>143</v>
      </c>
      <c r="E459" t="s">
        <v>26</v>
      </c>
      <c r="F459" s="4">
        <v>9.6</v>
      </c>
    </row>
    <row r="460" spans="2:6" x14ac:dyDescent="0.25">
      <c r="B460" t="s">
        <v>5</v>
      </c>
      <c r="C460" t="s">
        <v>554</v>
      </c>
      <c r="D460" t="s">
        <v>143</v>
      </c>
      <c r="E460" t="s">
        <v>26</v>
      </c>
      <c r="F460" s="4">
        <v>9.6</v>
      </c>
    </row>
    <row r="461" spans="2:6" x14ac:dyDescent="0.25">
      <c r="B461" t="s">
        <v>5</v>
      </c>
      <c r="C461" t="s">
        <v>555</v>
      </c>
      <c r="D461" t="s">
        <v>143</v>
      </c>
      <c r="E461" t="s">
        <v>26</v>
      </c>
      <c r="F461" s="4">
        <v>9.6</v>
      </c>
    </row>
    <row r="462" spans="2:6" x14ac:dyDescent="0.25">
      <c r="B462" t="s">
        <v>5</v>
      </c>
      <c r="C462" t="s">
        <v>556</v>
      </c>
      <c r="D462" t="s">
        <v>143</v>
      </c>
      <c r="E462" t="s">
        <v>26</v>
      </c>
      <c r="F462" s="4">
        <v>9.6</v>
      </c>
    </row>
    <row r="463" spans="2:6" x14ac:dyDescent="0.25">
      <c r="B463" t="s">
        <v>5</v>
      </c>
      <c r="C463" t="s">
        <v>557</v>
      </c>
      <c r="D463" t="s">
        <v>143</v>
      </c>
      <c r="E463" t="s">
        <v>26</v>
      </c>
      <c r="F463" s="4">
        <v>29.1</v>
      </c>
    </row>
    <row r="464" spans="2:6" x14ac:dyDescent="0.25">
      <c r="B464" t="s">
        <v>5</v>
      </c>
      <c r="C464" t="s">
        <v>558</v>
      </c>
      <c r="D464" t="s">
        <v>143</v>
      </c>
      <c r="E464" t="s">
        <v>26</v>
      </c>
      <c r="F464" s="3">
        <v>9.6</v>
      </c>
    </row>
    <row r="465" spans="2:6" x14ac:dyDescent="0.25">
      <c r="B465" t="s">
        <v>5</v>
      </c>
      <c r="C465" t="s">
        <v>559</v>
      </c>
      <c r="D465" t="s">
        <v>143</v>
      </c>
      <c r="E465" t="s">
        <v>26</v>
      </c>
      <c r="F465" s="4">
        <v>14.7</v>
      </c>
    </row>
    <row r="466" spans="2:6" x14ac:dyDescent="0.25">
      <c r="B466" t="s">
        <v>5</v>
      </c>
      <c r="C466" t="s">
        <v>560</v>
      </c>
      <c r="D466" t="s">
        <v>143</v>
      </c>
      <c r="E466" t="s">
        <v>26</v>
      </c>
      <c r="F466" s="4">
        <v>27.6</v>
      </c>
    </row>
    <row r="467" spans="2:6" x14ac:dyDescent="0.25">
      <c r="B467" t="s">
        <v>5</v>
      </c>
      <c r="C467" t="s">
        <v>561</v>
      </c>
      <c r="D467" t="s">
        <v>143</v>
      </c>
      <c r="E467" t="s">
        <v>26</v>
      </c>
      <c r="F467" s="4">
        <v>11.8</v>
      </c>
    </row>
    <row r="468" spans="2:6" x14ac:dyDescent="0.25">
      <c r="B468" t="s">
        <v>5</v>
      </c>
      <c r="C468" t="s">
        <v>562</v>
      </c>
      <c r="D468" t="s">
        <v>143</v>
      </c>
      <c r="E468" t="s">
        <v>26</v>
      </c>
      <c r="F468" s="4">
        <v>14.3</v>
      </c>
    </row>
    <row r="469" spans="2:6" x14ac:dyDescent="0.25">
      <c r="B469" t="s">
        <v>5</v>
      </c>
      <c r="C469" t="s">
        <v>563</v>
      </c>
      <c r="D469" t="s">
        <v>143</v>
      </c>
      <c r="E469" t="s">
        <v>26</v>
      </c>
      <c r="F469" s="4">
        <v>14.3</v>
      </c>
    </row>
    <row r="470" spans="2:6" x14ac:dyDescent="0.25">
      <c r="B470" t="s">
        <v>5</v>
      </c>
      <c r="C470" t="s">
        <v>564</v>
      </c>
      <c r="D470" t="s">
        <v>143</v>
      </c>
      <c r="E470" t="s">
        <v>26</v>
      </c>
      <c r="F470" s="4">
        <v>14.3</v>
      </c>
    </row>
    <row r="471" spans="2:6" x14ac:dyDescent="0.25">
      <c r="B471" t="s">
        <v>5</v>
      </c>
      <c r="C471" t="s">
        <v>565</v>
      </c>
      <c r="D471" t="s">
        <v>143</v>
      </c>
      <c r="E471" t="s">
        <v>26</v>
      </c>
      <c r="F471" s="4">
        <v>9.4</v>
      </c>
    </row>
    <row r="472" spans="2:6" x14ac:dyDescent="0.25">
      <c r="B472" t="s">
        <v>5</v>
      </c>
      <c r="C472" t="s">
        <v>566</v>
      </c>
      <c r="D472" t="s">
        <v>143</v>
      </c>
      <c r="E472" t="s">
        <v>26</v>
      </c>
      <c r="F472" s="4">
        <v>14.3</v>
      </c>
    </row>
    <row r="473" spans="2:6" x14ac:dyDescent="0.25">
      <c r="B473" t="s">
        <v>5</v>
      </c>
      <c r="C473" t="s">
        <v>567</v>
      </c>
      <c r="D473" t="s">
        <v>143</v>
      </c>
      <c r="E473" t="s">
        <v>26</v>
      </c>
      <c r="F473" s="4">
        <v>13.1</v>
      </c>
    </row>
    <row r="474" spans="2:6" x14ac:dyDescent="0.25">
      <c r="B474" t="s">
        <v>5</v>
      </c>
      <c r="C474" t="s">
        <v>568</v>
      </c>
      <c r="D474" t="s">
        <v>416</v>
      </c>
      <c r="E474" t="s">
        <v>26</v>
      </c>
      <c r="F474" s="4">
        <v>5.7</v>
      </c>
    </row>
    <row r="475" spans="2:6" x14ac:dyDescent="0.25">
      <c r="B475" t="s">
        <v>5</v>
      </c>
      <c r="C475" t="s">
        <v>569</v>
      </c>
      <c r="D475" t="s">
        <v>21</v>
      </c>
      <c r="E475" t="s">
        <v>11</v>
      </c>
      <c r="F475" s="3">
        <v>1.5</v>
      </c>
    </row>
    <row r="476" spans="2:6" x14ac:dyDescent="0.25">
      <c r="B476" t="s">
        <v>5</v>
      </c>
      <c r="C476" t="s">
        <v>570</v>
      </c>
      <c r="D476" t="s">
        <v>46</v>
      </c>
      <c r="E476" t="s">
        <v>8</v>
      </c>
      <c r="F476" s="8">
        <v>15.8</v>
      </c>
    </row>
    <row r="477" spans="2:6" x14ac:dyDescent="0.25">
      <c r="B477" t="s">
        <v>5</v>
      </c>
      <c r="C477" t="s">
        <v>571</v>
      </c>
      <c r="D477" t="s">
        <v>13</v>
      </c>
      <c r="E477" t="s">
        <v>8</v>
      </c>
      <c r="F477" s="8">
        <v>9.6</v>
      </c>
    </row>
    <row r="478" spans="2:6" x14ac:dyDescent="0.25">
      <c r="B478" t="s">
        <v>5</v>
      </c>
      <c r="C478" t="s">
        <v>572</v>
      </c>
      <c r="D478" t="s">
        <v>10</v>
      </c>
      <c r="E478" t="s">
        <v>11</v>
      </c>
      <c r="F478" s="3">
        <v>11.3</v>
      </c>
    </row>
    <row r="479" spans="2:6" x14ac:dyDescent="0.25">
      <c r="B479" t="s">
        <v>5</v>
      </c>
      <c r="C479" t="s">
        <v>573</v>
      </c>
      <c r="D479" t="s">
        <v>143</v>
      </c>
      <c r="E479" t="s">
        <v>26</v>
      </c>
      <c r="F479" s="4">
        <v>14.7</v>
      </c>
    </row>
    <row r="480" spans="2:6" x14ac:dyDescent="0.25">
      <c r="B480" t="s">
        <v>5</v>
      </c>
      <c r="C480" t="s">
        <v>574</v>
      </c>
      <c r="D480" t="s">
        <v>143</v>
      </c>
      <c r="E480" t="s">
        <v>26</v>
      </c>
      <c r="F480" s="4">
        <v>14.7</v>
      </c>
    </row>
    <row r="481" spans="2:6" x14ac:dyDescent="0.25">
      <c r="B481" t="s">
        <v>5</v>
      </c>
      <c r="C481" t="s">
        <v>575</v>
      </c>
      <c r="D481" t="s">
        <v>143</v>
      </c>
      <c r="E481" t="s">
        <v>26</v>
      </c>
      <c r="F481" s="4">
        <v>14.7</v>
      </c>
    </row>
    <row r="482" spans="2:6" x14ac:dyDescent="0.25">
      <c r="B482" t="s">
        <v>5</v>
      </c>
      <c r="C482" t="s">
        <v>576</v>
      </c>
      <c r="D482" t="s">
        <v>143</v>
      </c>
      <c r="E482" t="s">
        <v>26</v>
      </c>
      <c r="F482" s="4">
        <v>14.7</v>
      </c>
    </row>
    <row r="483" spans="2:6" x14ac:dyDescent="0.25">
      <c r="B483" t="s">
        <v>5</v>
      </c>
      <c r="C483" t="s">
        <v>577</v>
      </c>
      <c r="D483" t="s">
        <v>143</v>
      </c>
      <c r="E483" t="s">
        <v>26</v>
      </c>
      <c r="F483" s="4">
        <v>14.7</v>
      </c>
    </row>
    <row r="484" spans="2:6" x14ac:dyDescent="0.25">
      <c r="B484" t="s">
        <v>5</v>
      </c>
      <c r="C484" t="s">
        <v>578</v>
      </c>
      <c r="D484" t="s">
        <v>143</v>
      </c>
      <c r="E484" t="s">
        <v>26</v>
      </c>
      <c r="F484" s="4">
        <v>14.7</v>
      </c>
    </row>
    <row r="485" spans="2:6" x14ac:dyDescent="0.25">
      <c r="B485" t="s">
        <v>5</v>
      </c>
      <c r="C485" t="s">
        <v>579</v>
      </c>
      <c r="D485" t="s">
        <v>143</v>
      </c>
      <c r="E485" t="s">
        <v>26</v>
      </c>
      <c r="F485" s="4">
        <v>14.7</v>
      </c>
    </row>
    <row r="486" spans="2:6" x14ac:dyDescent="0.25">
      <c r="B486" t="s">
        <v>5</v>
      </c>
      <c r="C486" t="s">
        <v>580</v>
      </c>
      <c r="D486" t="s">
        <v>143</v>
      </c>
      <c r="E486" t="s">
        <v>26</v>
      </c>
      <c r="F486" s="4">
        <v>14.7</v>
      </c>
    </row>
    <row r="487" spans="2:6" x14ac:dyDescent="0.25">
      <c r="B487" t="s">
        <v>5</v>
      </c>
      <c r="C487" t="s">
        <v>581</v>
      </c>
      <c r="D487" t="s">
        <v>143</v>
      </c>
      <c r="E487" t="s">
        <v>26</v>
      </c>
      <c r="F487" s="4">
        <v>18.2</v>
      </c>
    </row>
    <row r="488" spans="2:6" x14ac:dyDescent="0.25">
      <c r="B488" t="s">
        <v>5</v>
      </c>
      <c r="C488" t="s">
        <v>582</v>
      </c>
      <c r="D488" t="s">
        <v>88</v>
      </c>
      <c r="E488" t="s">
        <v>11</v>
      </c>
      <c r="F488" s="3">
        <v>4.4000000000000004</v>
      </c>
    </row>
    <row r="489" spans="2:6" x14ac:dyDescent="0.25">
      <c r="B489" t="s">
        <v>5</v>
      </c>
      <c r="C489" t="s">
        <v>583</v>
      </c>
      <c r="D489" t="s">
        <v>145</v>
      </c>
      <c r="E489" t="s">
        <v>61</v>
      </c>
      <c r="F489" s="4">
        <v>1.9</v>
      </c>
    </row>
    <row r="490" spans="2:6" x14ac:dyDescent="0.25">
      <c r="B490" t="s">
        <v>5</v>
      </c>
      <c r="C490" t="s">
        <v>584</v>
      </c>
      <c r="D490" t="s">
        <v>21</v>
      </c>
      <c r="E490" t="s">
        <v>11</v>
      </c>
      <c r="F490" s="3">
        <v>1.4</v>
      </c>
    </row>
    <row r="491" spans="2:6" x14ac:dyDescent="0.25">
      <c r="B491" t="s">
        <v>5</v>
      </c>
      <c r="C491" t="s">
        <v>585</v>
      </c>
      <c r="D491" t="s">
        <v>145</v>
      </c>
      <c r="E491" t="s">
        <v>61</v>
      </c>
      <c r="F491" s="4">
        <v>2.7</v>
      </c>
    </row>
    <row r="492" spans="2:6" x14ac:dyDescent="0.25">
      <c r="B492" t="s">
        <v>5</v>
      </c>
      <c r="C492" t="s">
        <v>586</v>
      </c>
      <c r="D492" t="s">
        <v>13</v>
      </c>
      <c r="E492" t="s">
        <v>8</v>
      </c>
      <c r="F492" s="8">
        <v>9.5</v>
      </c>
    </row>
    <row r="493" spans="2:6" x14ac:dyDescent="0.25">
      <c r="B493" t="s">
        <v>5</v>
      </c>
      <c r="C493" t="s">
        <v>587</v>
      </c>
      <c r="D493" t="s">
        <v>10</v>
      </c>
      <c r="E493" t="s">
        <v>11</v>
      </c>
      <c r="F493" s="3">
        <v>11.3</v>
      </c>
    </row>
    <row r="494" spans="2:6" x14ac:dyDescent="0.25">
      <c r="B494" t="s">
        <v>5</v>
      </c>
      <c r="C494" t="s">
        <v>588</v>
      </c>
      <c r="D494" t="s">
        <v>143</v>
      </c>
      <c r="E494" t="s">
        <v>26</v>
      </c>
      <c r="F494" s="4">
        <v>13.2</v>
      </c>
    </row>
    <row r="495" spans="2:6" x14ac:dyDescent="0.25">
      <c r="B495" t="s">
        <v>5</v>
      </c>
      <c r="C495" t="s">
        <v>589</v>
      </c>
      <c r="D495" t="s">
        <v>143</v>
      </c>
      <c r="E495" t="s">
        <v>26</v>
      </c>
      <c r="F495" s="4">
        <v>15.2</v>
      </c>
    </row>
    <row r="496" spans="2:6" x14ac:dyDescent="0.25">
      <c r="B496" t="s">
        <v>5</v>
      </c>
      <c r="C496" t="s">
        <v>590</v>
      </c>
      <c r="D496" t="s">
        <v>143</v>
      </c>
      <c r="E496" t="s">
        <v>26</v>
      </c>
      <c r="F496" s="4">
        <v>15.2</v>
      </c>
    </row>
    <row r="497" spans="2:6" x14ac:dyDescent="0.25">
      <c r="B497" t="s">
        <v>5</v>
      </c>
      <c r="C497" t="s">
        <v>591</v>
      </c>
      <c r="D497" t="s">
        <v>143</v>
      </c>
      <c r="E497" t="s">
        <v>26</v>
      </c>
      <c r="F497" s="4">
        <v>15.2</v>
      </c>
    </row>
    <row r="498" spans="2:6" x14ac:dyDescent="0.25">
      <c r="B498" t="s">
        <v>5</v>
      </c>
      <c r="C498" t="s">
        <v>592</v>
      </c>
      <c r="D498" t="s">
        <v>143</v>
      </c>
      <c r="E498" t="s">
        <v>26</v>
      </c>
      <c r="F498" s="4">
        <v>15.2</v>
      </c>
    </row>
    <row r="499" spans="2:6" x14ac:dyDescent="0.25">
      <c r="B499" t="s">
        <v>5</v>
      </c>
      <c r="C499" t="s">
        <v>593</v>
      </c>
      <c r="D499" t="s">
        <v>143</v>
      </c>
      <c r="E499" t="s">
        <v>26</v>
      </c>
      <c r="F499" s="4">
        <v>15.2</v>
      </c>
    </row>
    <row r="500" spans="2:6" x14ac:dyDescent="0.25">
      <c r="B500" t="s">
        <v>5</v>
      </c>
      <c r="C500" t="s">
        <v>594</v>
      </c>
      <c r="D500" t="s">
        <v>143</v>
      </c>
      <c r="E500" t="s">
        <v>26</v>
      </c>
      <c r="F500" s="4">
        <v>10</v>
      </c>
    </row>
    <row r="501" spans="2:6" x14ac:dyDescent="0.25">
      <c r="B501" t="s">
        <v>5</v>
      </c>
      <c r="C501" t="s">
        <v>595</v>
      </c>
      <c r="D501" t="s">
        <v>143</v>
      </c>
      <c r="E501" t="s">
        <v>26</v>
      </c>
      <c r="F501" s="4">
        <v>15.6</v>
      </c>
    </row>
    <row r="502" spans="2:6" x14ac:dyDescent="0.25">
      <c r="B502" t="s">
        <v>5</v>
      </c>
      <c r="C502" t="s">
        <v>596</v>
      </c>
      <c r="D502" t="s">
        <v>143</v>
      </c>
      <c r="E502" t="s">
        <v>26</v>
      </c>
      <c r="F502" s="3">
        <v>13.1</v>
      </c>
    </row>
    <row r="503" spans="2:6" x14ac:dyDescent="0.25">
      <c r="B503" t="s">
        <v>5</v>
      </c>
      <c r="C503" t="s">
        <v>597</v>
      </c>
      <c r="D503" t="s">
        <v>598</v>
      </c>
      <c r="E503" t="s">
        <v>26</v>
      </c>
      <c r="F503" s="4">
        <v>6.2</v>
      </c>
    </row>
    <row r="504" spans="2:6" x14ac:dyDescent="0.25">
      <c r="B504" t="s">
        <v>5</v>
      </c>
      <c r="C504" t="s">
        <v>599</v>
      </c>
      <c r="D504" t="s">
        <v>600</v>
      </c>
      <c r="E504" t="s">
        <v>26</v>
      </c>
      <c r="F504" s="4">
        <v>73.5</v>
      </c>
    </row>
    <row r="505" spans="2:6" x14ac:dyDescent="0.25">
      <c r="B505" t="s">
        <v>5</v>
      </c>
      <c r="C505" t="s">
        <v>601</v>
      </c>
      <c r="D505" t="s">
        <v>416</v>
      </c>
      <c r="E505" t="s">
        <v>26</v>
      </c>
      <c r="F505" s="4">
        <v>6.9</v>
      </c>
    </row>
    <row r="506" spans="2:6" x14ac:dyDescent="0.25">
      <c r="B506" t="s">
        <v>5</v>
      </c>
      <c r="C506" t="s">
        <v>602</v>
      </c>
      <c r="D506" t="s">
        <v>546</v>
      </c>
      <c r="E506" t="s">
        <v>26</v>
      </c>
      <c r="F506" s="4">
        <v>7</v>
      </c>
    </row>
    <row r="507" spans="2:6" x14ac:dyDescent="0.25">
      <c r="B507" t="s">
        <v>5</v>
      </c>
      <c r="C507" t="s">
        <v>603</v>
      </c>
      <c r="D507" t="s">
        <v>46</v>
      </c>
      <c r="E507" t="s">
        <v>8</v>
      </c>
      <c r="F507" s="8">
        <v>18.8</v>
      </c>
    </row>
    <row r="508" spans="2:6" x14ac:dyDescent="0.25">
      <c r="B508" t="s">
        <v>5</v>
      </c>
      <c r="C508" t="s">
        <v>604</v>
      </c>
      <c r="D508" t="s">
        <v>13</v>
      </c>
      <c r="E508" t="s">
        <v>8</v>
      </c>
      <c r="F508" s="8">
        <v>20.100000000000001</v>
      </c>
    </row>
    <row r="509" spans="2:6" x14ac:dyDescent="0.25">
      <c r="B509" t="s">
        <v>5</v>
      </c>
      <c r="C509" t="s">
        <v>605</v>
      </c>
      <c r="D509" t="s">
        <v>10</v>
      </c>
      <c r="E509" t="s">
        <v>11</v>
      </c>
      <c r="F509" s="3">
        <v>0.9</v>
      </c>
    </row>
    <row r="510" spans="2:6" x14ac:dyDescent="0.25">
      <c r="B510" t="s">
        <v>5</v>
      </c>
      <c r="C510" t="s">
        <v>606</v>
      </c>
      <c r="D510" t="s">
        <v>292</v>
      </c>
      <c r="E510" t="s">
        <v>26</v>
      </c>
      <c r="F510" s="4">
        <v>8.4</v>
      </c>
    </row>
    <row r="511" spans="2:6" x14ac:dyDescent="0.25">
      <c r="B511" t="s">
        <v>5</v>
      </c>
      <c r="C511" t="s">
        <v>607</v>
      </c>
      <c r="D511" t="s">
        <v>19</v>
      </c>
      <c r="E511" t="s">
        <v>8</v>
      </c>
      <c r="F511" s="8">
        <v>6.6</v>
      </c>
    </row>
    <row r="512" spans="2:6" x14ac:dyDescent="0.25">
      <c r="B512" t="s">
        <v>5</v>
      </c>
      <c r="C512" t="s">
        <v>608</v>
      </c>
      <c r="D512" t="s">
        <v>21</v>
      </c>
      <c r="E512" t="s">
        <v>11</v>
      </c>
      <c r="F512" s="3">
        <v>1</v>
      </c>
    </row>
    <row r="513" spans="2:6" x14ac:dyDescent="0.25">
      <c r="B513" t="s">
        <v>5</v>
      </c>
      <c r="C513" t="s">
        <v>609</v>
      </c>
      <c r="D513" t="s">
        <v>10</v>
      </c>
      <c r="E513" t="s">
        <v>11</v>
      </c>
      <c r="F513" s="3">
        <v>2.9</v>
      </c>
    </row>
    <row r="514" spans="2:6" x14ac:dyDescent="0.25">
      <c r="B514" t="s">
        <v>5</v>
      </c>
      <c r="C514" t="s">
        <v>610</v>
      </c>
      <c r="D514" t="s">
        <v>611</v>
      </c>
      <c r="E514" t="s">
        <v>209</v>
      </c>
      <c r="F514" s="4">
        <v>57.5</v>
      </c>
    </row>
    <row r="515" spans="2:6" x14ac:dyDescent="0.25">
      <c r="B515" t="s">
        <v>5</v>
      </c>
      <c r="C515" t="s">
        <v>612</v>
      </c>
      <c r="D515" t="s">
        <v>613</v>
      </c>
      <c r="E515" t="s">
        <v>209</v>
      </c>
      <c r="F515" s="4">
        <v>17.100000000000001</v>
      </c>
    </row>
    <row r="516" spans="2:6" x14ac:dyDescent="0.25">
      <c r="B516" t="s">
        <v>5</v>
      </c>
      <c r="C516" t="s">
        <v>614</v>
      </c>
      <c r="D516" t="s">
        <v>528</v>
      </c>
      <c r="E516" t="s">
        <v>39</v>
      </c>
      <c r="F516" s="4">
        <v>51.6</v>
      </c>
    </row>
    <row r="517" spans="2:6" x14ac:dyDescent="0.25">
      <c r="B517" t="s">
        <v>5</v>
      </c>
      <c r="C517" t="s">
        <v>615</v>
      </c>
      <c r="D517" t="s">
        <v>239</v>
      </c>
      <c r="E517" t="s">
        <v>26</v>
      </c>
      <c r="F517" s="4">
        <v>38</v>
      </c>
    </row>
    <row r="518" spans="2:6" x14ac:dyDescent="0.25">
      <c r="B518" t="s">
        <v>5</v>
      </c>
      <c r="C518" t="s">
        <v>616</v>
      </c>
      <c r="D518" t="s">
        <v>617</v>
      </c>
      <c r="E518" t="s">
        <v>209</v>
      </c>
      <c r="F518" s="4">
        <v>11.5</v>
      </c>
    </row>
    <row r="519" spans="2:6" x14ac:dyDescent="0.25">
      <c r="B519" t="s">
        <v>5</v>
      </c>
      <c r="C519" t="s">
        <v>618</v>
      </c>
      <c r="D519" t="s">
        <v>619</v>
      </c>
      <c r="E519" t="s">
        <v>209</v>
      </c>
      <c r="F519" s="4">
        <v>9.4</v>
      </c>
    </row>
    <row r="520" spans="2:6" x14ac:dyDescent="0.25">
      <c r="B520" t="s">
        <v>5</v>
      </c>
      <c r="C520" t="s">
        <v>620</v>
      </c>
      <c r="D520" t="s">
        <v>621</v>
      </c>
      <c r="E520" t="s">
        <v>209</v>
      </c>
      <c r="F520" s="4">
        <v>9.4</v>
      </c>
    </row>
    <row r="521" spans="2:6" x14ac:dyDescent="0.25">
      <c r="B521" t="s">
        <v>5</v>
      </c>
      <c r="C521" t="s">
        <v>622</v>
      </c>
      <c r="D521" t="s">
        <v>623</v>
      </c>
      <c r="E521" t="s">
        <v>209</v>
      </c>
      <c r="F521" s="4">
        <v>9.3000000000000007</v>
      </c>
    </row>
    <row r="522" spans="2:6" x14ac:dyDescent="0.25">
      <c r="B522" t="s">
        <v>5</v>
      </c>
      <c r="C522" t="s">
        <v>624</v>
      </c>
      <c r="D522" t="s">
        <v>600</v>
      </c>
      <c r="E522" t="s">
        <v>26</v>
      </c>
      <c r="F522" s="4">
        <v>28.9</v>
      </c>
    </row>
    <row r="523" spans="2:6" x14ac:dyDescent="0.25">
      <c r="B523" t="s">
        <v>5</v>
      </c>
      <c r="C523" t="s">
        <v>625</v>
      </c>
      <c r="D523" t="s">
        <v>13</v>
      </c>
      <c r="E523" t="s">
        <v>8</v>
      </c>
      <c r="F523" s="8">
        <v>219.2</v>
      </c>
    </row>
    <row r="524" spans="2:6" x14ac:dyDescent="0.25">
      <c r="B524" t="s">
        <v>5</v>
      </c>
      <c r="C524" t="s">
        <v>626</v>
      </c>
      <c r="D524" t="s">
        <v>13</v>
      </c>
      <c r="E524" t="s">
        <v>8</v>
      </c>
      <c r="F524" s="8">
        <v>10.4</v>
      </c>
    </row>
    <row r="525" spans="2:6" x14ac:dyDescent="0.25">
      <c r="B525" t="s">
        <v>5</v>
      </c>
      <c r="C525" t="s">
        <v>627</v>
      </c>
      <c r="D525" t="s">
        <v>10</v>
      </c>
      <c r="E525" t="s">
        <v>11</v>
      </c>
      <c r="F525" s="3">
        <v>2.7</v>
      </c>
    </row>
    <row r="526" spans="2:6" x14ac:dyDescent="0.25">
      <c r="B526" t="s">
        <v>5</v>
      </c>
      <c r="C526" t="s">
        <v>628</v>
      </c>
      <c r="D526" t="s">
        <v>7</v>
      </c>
      <c r="E526" t="s">
        <v>8</v>
      </c>
      <c r="F526" s="8">
        <v>19.100000000000001</v>
      </c>
    </row>
    <row r="527" spans="2:6" x14ac:dyDescent="0.25">
      <c r="B527" t="s">
        <v>5</v>
      </c>
      <c r="C527" t="s">
        <v>629</v>
      </c>
      <c r="D527" t="s">
        <v>155</v>
      </c>
      <c r="E527" t="s">
        <v>8</v>
      </c>
      <c r="F527" s="8">
        <v>1.6</v>
      </c>
    </row>
    <row r="528" spans="2:6" ht="15.75" thickBot="1" x14ac:dyDescent="0.3"/>
    <row r="529" spans="5:7" ht="15.75" thickBot="1" x14ac:dyDescent="0.3">
      <c r="E529" s="20" t="s">
        <v>761</v>
      </c>
      <c r="F529" s="22"/>
      <c r="G529" s="21">
        <f>SUM(F422:F527)</f>
        <v>1747.6000000000006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372B1-F2EB-4D6E-A2F5-1D13B9256ECC}">
  <dimension ref="A1:U529"/>
  <sheetViews>
    <sheetView topLeftCell="C1" workbookViewId="0">
      <pane ySplit="9" topLeftCell="A10" activePane="bottomLeft" state="frozen"/>
      <selection pane="bottomLeft" activeCell="F340" sqref="F340"/>
    </sheetView>
  </sheetViews>
  <sheetFormatPr baseColWidth="10" defaultColWidth="9.140625" defaultRowHeight="15" x14ac:dyDescent="0.25"/>
  <cols>
    <col min="2" max="2" width="7.5703125" bestFit="1" customWidth="1"/>
    <col min="3" max="3" width="11.85546875" bestFit="1" customWidth="1"/>
    <col min="4" max="4" width="24" bestFit="1" customWidth="1"/>
    <col min="5" max="5" width="21.85546875" bestFit="1" customWidth="1"/>
    <col min="6" max="7" width="10.7109375" bestFit="1" customWidth="1"/>
    <col min="8" max="8" width="49.28515625" bestFit="1" customWidth="1"/>
    <col min="14" max="14" width="28.140625" bestFit="1" customWidth="1"/>
  </cols>
  <sheetData>
    <row r="1" spans="2:21" x14ac:dyDescent="0.25">
      <c r="I1" s="11" t="s">
        <v>637</v>
      </c>
      <c r="J1" s="11" t="s">
        <v>638</v>
      </c>
      <c r="K1" s="11" t="s">
        <v>639</v>
      </c>
      <c r="L1" s="11" t="s">
        <v>640</v>
      </c>
      <c r="M1" s="11" t="s">
        <v>641</v>
      </c>
      <c r="Q1" s="39" t="s">
        <v>632</v>
      </c>
      <c r="T1" s="39" t="s">
        <v>633</v>
      </c>
    </row>
    <row r="2" spans="2:21" x14ac:dyDescent="0.25">
      <c r="H2" s="8" t="s">
        <v>631</v>
      </c>
      <c r="I2">
        <f>F11+F13+F16+F17+F19+F20+F23+F24+F25</f>
        <v>339.4</v>
      </c>
      <c r="J2" s="19">
        <f>F33+F36+F37+F55+F65+F74+F76+F78+F80+F87+F88+F89+F90+F44</f>
        <v>251.59999999999997</v>
      </c>
      <c r="K2" s="19">
        <f>F140+F142+F159+F161+F181+F184+F198+F199+F200+F201+F202+F206+F217+F271+F270</f>
        <v>167.5</v>
      </c>
      <c r="L2" s="19">
        <f>F293+F303+F304+F307+F308+F309+F314+F315+F317+F321+F323+F328+F340+F341+F343+F346+F354+F417</f>
        <v>640.6</v>
      </c>
      <c r="M2" s="19">
        <f>F424+F438+F439+F440+F449+F476+F477+F492+F507+F508+F511+F523+F524+F526+F527</f>
        <v>440.5</v>
      </c>
      <c r="O2" s="10">
        <f t="shared" ref="O2:O7" si="0">SUM(I2:N2)</f>
        <v>1839.6</v>
      </c>
      <c r="P2" s="9" t="s">
        <v>642</v>
      </c>
      <c r="Q2" s="40">
        <f>O2*0.7</f>
        <v>1287.7199999999998</v>
      </c>
      <c r="R2" s="29">
        <v>0.7</v>
      </c>
      <c r="T2" s="40">
        <f>O2*0.3</f>
        <v>551.88</v>
      </c>
      <c r="U2" s="29">
        <v>0.3</v>
      </c>
    </row>
    <row r="3" spans="2:21" x14ac:dyDescent="0.25">
      <c r="B3" s="2"/>
      <c r="C3" s="2"/>
      <c r="D3" s="2"/>
      <c r="H3" s="4" t="s">
        <v>632</v>
      </c>
      <c r="I3">
        <f>F21+F22</f>
        <v>14.3</v>
      </c>
      <c r="J3">
        <f>F31+F32+F38+F82+F83+F84+F85+F92+F100+F101+F102+F105+F106+F107+F108+F110+F111+F112+F114+F115+F116+F117+F119+F120+F123+F124+F125+F126+F127+F130+F99+F103</f>
        <v>590.80000000000007</v>
      </c>
      <c r="K3" s="19">
        <f>F139+F145+F146+F147+F148+F149+F150+F151+F152+F153+F154+F155+F156+F157+F158+F163+F164+F165+F166+F167+F168+F169+F170+F171+F172+F174+F176+F177+F178+F179+F180+F183+F185+F186+F187+F188+F189+F190+F191+F192+F193++F194+F195+F204+F208+F209+F210+F211+F212+F213+F214+F215+F216+F218+F219+F220+F221+F222+F223+F224+F225+F226+F227+F228+F229+F266+F267+F268+F269+F272+F230+F231+F232+F233+F234+F235+F236+F237+F238+F239+F240+F241+F242+F243+F244+F245+F246+F247+F248+F249+F250+F251+F252+F253+F254+F255+F256+F257+F258+F259+F260+F261+F262+F263+F264+F265</f>
        <v>1781.9</v>
      </c>
      <c r="L3" s="19">
        <f>F297+F298+F299+F300+F301</f>
        <v>49.3</v>
      </c>
      <c r="M3" s="19">
        <f>F422+F423+F425+F426+F427+F428+F429+F430+F431+F432+F433+F434+F435+F441+F442+F443+F444+F447+F448+F451+F452+F453+F454+F455+F456+F457+F458+F459+F460+F461+F462+F463+F465+F466+F467+F468+F469+F470+F471+F472+F473+F474+F479+F480+F481+F482+F483+F484+F485+F486+F487+F489+F491+F494+F495+F496+F497+F498+F499+F500+F501+F503+F504+F505+F506+F510+F514+F515+F516+F517+F518+F519+F520+F521+F522</f>
        <v>1228.700000000001</v>
      </c>
      <c r="O3" s="10">
        <f t="shared" si="0"/>
        <v>3665.0000000000009</v>
      </c>
      <c r="P3" s="9" t="s">
        <v>642</v>
      </c>
      <c r="Q3" s="40">
        <f>O3</f>
        <v>3665.0000000000009</v>
      </c>
      <c r="R3" s="29">
        <v>1</v>
      </c>
      <c r="T3" s="41"/>
      <c r="U3" s="29"/>
    </row>
    <row r="4" spans="2:21" x14ac:dyDescent="0.25">
      <c r="B4" s="1" t="s">
        <v>630</v>
      </c>
      <c r="C4" s="1"/>
      <c r="D4" s="1"/>
      <c r="H4" s="6" t="s">
        <v>633</v>
      </c>
      <c r="J4" s="19">
        <f>F72+F109+F131+F132+F133+F134</f>
        <v>85.899999999999991</v>
      </c>
      <c r="K4" s="19"/>
      <c r="L4" s="19">
        <f>F310+F311+F312+F313+F322+F326+F327+F330+F331+F332+F333+F334+F335+F336+F345+F347+F348+F349+F350+F351+F352+F355+F357+F359+F360+F361+F362+F363+F364+F365+F366+F367+F368+F369+F370+F371+F372+F373+F374+F375+F376+F378+F379+F380+F388+F395+F396+F397+F398+F399+F400+F401+F402+F403+F404+F405+F406+F407+F409+F410+F413+F414+F415+F416+F411+F412</f>
        <v>882.2000000000005</v>
      </c>
      <c r="O4" s="28">
        <f t="shared" si="0"/>
        <v>968.10000000000048</v>
      </c>
      <c r="P4" s="9" t="s">
        <v>642</v>
      </c>
      <c r="Q4" s="41"/>
      <c r="R4" s="29"/>
      <c r="T4" s="40">
        <f>O4</f>
        <v>968.10000000000048</v>
      </c>
      <c r="U4" s="29">
        <v>1</v>
      </c>
    </row>
    <row r="5" spans="2:21" x14ac:dyDescent="0.25">
      <c r="H5" s="3" t="s">
        <v>634</v>
      </c>
      <c r="I5">
        <f>F12+F14+F15+F18+F26</f>
        <v>38.5</v>
      </c>
      <c r="J5">
        <f>F34+F35+F43+F45+F51+F52+F53+F54+F56+F57+F58+F59+F60+F62+F63+F64+F66+F67+F68+F69+F70+F71+F75+F77+F79+F81+F91+F113+F118+F122+F128+F129+F135+F121+F61</f>
        <v>625.82000000000028</v>
      </c>
      <c r="K5" s="19">
        <f>F141+F143+F144+F160+F162+F173+F175+F182+F196+F197+F203+F205+F207</f>
        <v>52.400000000000006</v>
      </c>
      <c r="L5" s="19">
        <f>F305+F306+F316+F318+F320+F324+F325+F329+F342+F344+F353+F356+F358</f>
        <v>55.2</v>
      </c>
      <c r="M5" s="19">
        <f>F436+F437+F445+F446+F450+F464+F475+F478+F488+F490+F493+F502+F509+F512+F513+F525</f>
        <v>78.400000000000006</v>
      </c>
      <c r="O5" s="10">
        <f t="shared" si="0"/>
        <v>850.32000000000028</v>
      </c>
      <c r="P5" s="9" t="s">
        <v>642</v>
      </c>
      <c r="Q5" s="40">
        <f>O5*0.7</f>
        <v>595.22400000000016</v>
      </c>
      <c r="R5" s="29">
        <v>0.7</v>
      </c>
      <c r="T5" s="40">
        <f>O5*0.3</f>
        <v>255.09600000000006</v>
      </c>
      <c r="U5" s="29">
        <v>0.3</v>
      </c>
    </row>
    <row r="6" spans="2:21" x14ac:dyDescent="0.25">
      <c r="H6" s="5" t="s">
        <v>635</v>
      </c>
      <c r="J6" s="19">
        <f>F30+F39+F40+F41+F42+F46+F47+F48+F49+F50+F86+F93+F94+F95+F96+F97+F98</f>
        <v>396.09999999999991</v>
      </c>
      <c r="K6" s="19"/>
      <c r="L6" s="19"/>
      <c r="O6" s="10">
        <f t="shared" si="0"/>
        <v>396.09999999999991</v>
      </c>
      <c r="P6" s="9" t="s">
        <v>642</v>
      </c>
      <c r="Q6" s="40">
        <f>O6*0.75</f>
        <v>297.07499999999993</v>
      </c>
      <c r="R6" s="29">
        <v>0.75</v>
      </c>
      <c r="T6" s="40">
        <f>O6*0.25</f>
        <v>99.024999999999977</v>
      </c>
      <c r="U6" s="29">
        <v>0.25</v>
      </c>
    </row>
    <row r="7" spans="2:21" x14ac:dyDescent="0.25">
      <c r="H7" s="7" t="s">
        <v>636</v>
      </c>
      <c r="J7">
        <f>F73+F104</f>
        <v>40.1</v>
      </c>
      <c r="K7" s="19"/>
      <c r="L7">
        <f>F276+F277+F278+F279+F280+F281+F282+F283+F284+F285+F287+F288+F289+F290+F291+F292+F294+F295+F296+F302+F319+F337+F338+F339+F377+F381+F382+F383+F384+F385+F386+F387+F389+F390+F391+F392+F393+F394+F408+F286+F418</f>
        <v>407.40000000000009</v>
      </c>
      <c r="O7" s="10">
        <f t="shared" si="0"/>
        <v>447.50000000000011</v>
      </c>
      <c r="P7" s="9" t="s">
        <v>642</v>
      </c>
      <c r="Q7" s="40">
        <f>O7*0.5</f>
        <v>223.75000000000006</v>
      </c>
      <c r="R7" s="29">
        <v>0.5</v>
      </c>
      <c r="T7" s="40">
        <f>O7*0.5</f>
        <v>223.75000000000006</v>
      </c>
      <c r="U7" s="29">
        <v>0.5</v>
      </c>
    </row>
    <row r="8" spans="2:21" x14ac:dyDescent="0.25">
      <c r="I8">
        <f>SUM(I2:I7)</f>
        <v>392.2</v>
      </c>
      <c r="J8">
        <f t="shared" ref="J8:M8" si="1">SUM(J2:J7)</f>
        <v>1990.3200000000002</v>
      </c>
      <c r="K8">
        <f t="shared" si="1"/>
        <v>2001.8000000000002</v>
      </c>
      <c r="L8">
        <f t="shared" si="1"/>
        <v>2034.7000000000005</v>
      </c>
      <c r="M8">
        <f t="shared" si="1"/>
        <v>1747.600000000001</v>
      </c>
      <c r="Q8" s="41"/>
      <c r="T8" s="41"/>
    </row>
    <row r="9" spans="2:21" ht="15.75" thickBot="1" x14ac:dyDescent="0.3"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N9" t="s">
        <v>647</v>
      </c>
      <c r="O9" s="15">
        <f>O2+O3+O4+O5+O6+O7</f>
        <v>8166.6200000000008</v>
      </c>
      <c r="P9" s="9" t="s">
        <v>642</v>
      </c>
      <c r="Q9" s="42">
        <f>SUM(Q2:Q7)</f>
        <v>6068.7690000000011</v>
      </c>
      <c r="T9" s="42">
        <f>SUM(T2:T7)</f>
        <v>2097.8510000000006</v>
      </c>
    </row>
    <row r="10" spans="2:21" x14ac:dyDescent="0.25">
      <c r="B10" s="1"/>
      <c r="C10" s="1"/>
      <c r="D10" s="1"/>
      <c r="E10" s="1"/>
      <c r="F10" s="1"/>
      <c r="O10" s="15"/>
      <c r="P10" s="9"/>
    </row>
    <row r="11" spans="2:21" x14ac:dyDescent="0.25">
      <c r="B11" t="s">
        <v>5</v>
      </c>
      <c r="C11" t="s">
        <v>6</v>
      </c>
      <c r="D11" t="s">
        <v>7</v>
      </c>
      <c r="E11" t="s">
        <v>8</v>
      </c>
      <c r="F11">
        <v>19.100000000000001</v>
      </c>
      <c r="N11" t="s">
        <v>648</v>
      </c>
      <c r="O11">
        <v>8130</v>
      </c>
      <c r="P11" s="9" t="s">
        <v>642</v>
      </c>
    </row>
    <row r="12" spans="2:21" x14ac:dyDescent="0.25">
      <c r="B12" t="s">
        <v>5</v>
      </c>
      <c r="C12" t="s">
        <v>9</v>
      </c>
      <c r="D12" t="s">
        <v>10</v>
      </c>
      <c r="E12" t="s">
        <v>11</v>
      </c>
      <c r="F12" s="3">
        <v>2.7</v>
      </c>
    </row>
    <row r="13" spans="2:21" x14ac:dyDescent="0.25">
      <c r="B13" t="s">
        <v>5</v>
      </c>
      <c r="C13" t="s">
        <v>12</v>
      </c>
      <c r="D13" t="s">
        <v>13</v>
      </c>
      <c r="E13" t="s">
        <v>8</v>
      </c>
      <c r="F13">
        <v>13.4</v>
      </c>
      <c r="N13" t="s">
        <v>656</v>
      </c>
      <c r="O13" s="15">
        <f>O11-O9</f>
        <v>-36.6200000000008</v>
      </c>
      <c r="P13" t="s">
        <v>642</v>
      </c>
    </row>
    <row r="14" spans="2:21" x14ac:dyDescent="0.25">
      <c r="B14" t="s">
        <v>5</v>
      </c>
      <c r="C14" t="s">
        <v>14</v>
      </c>
      <c r="D14" t="s">
        <v>15</v>
      </c>
      <c r="E14" t="s">
        <v>11</v>
      </c>
      <c r="F14" s="3">
        <v>3.1</v>
      </c>
    </row>
    <row r="15" spans="2:21" x14ac:dyDescent="0.25">
      <c r="B15" t="s">
        <v>5</v>
      </c>
      <c r="C15" t="s">
        <v>16</v>
      </c>
      <c r="D15" t="s">
        <v>10</v>
      </c>
      <c r="E15" t="s">
        <v>11</v>
      </c>
      <c r="F15" s="3">
        <v>2</v>
      </c>
    </row>
    <row r="16" spans="2:21" x14ac:dyDescent="0.25">
      <c r="B16" t="s">
        <v>5</v>
      </c>
      <c r="C16" t="s">
        <v>17</v>
      </c>
      <c r="D16" t="s">
        <v>13</v>
      </c>
      <c r="E16" t="s">
        <v>8</v>
      </c>
      <c r="F16">
        <v>27.8</v>
      </c>
    </row>
    <row r="17" spans="1:16" ht="15.75" thickBot="1" x14ac:dyDescent="0.3">
      <c r="A17" s="16"/>
      <c r="B17" s="16" t="s">
        <v>5</v>
      </c>
      <c r="C17" s="16" t="s">
        <v>18</v>
      </c>
      <c r="D17" s="16" t="s">
        <v>19</v>
      </c>
      <c r="E17" s="16" t="s">
        <v>8</v>
      </c>
      <c r="F17" s="16">
        <v>6.5</v>
      </c>
      <c r="H17" s="16" t="s">
        <v>666</v>
      </c>
    </row>
    <row r="18" spans="1:16" x14ac:dyDescent="0.25">
      <c r="A18" s="16"/>
      <c r="B18" s="16" t="s">
        <v>5</v>
      </c>
      <c r="C18" s="16" t="s">
        <v>20</v>
      </c>
      <c r="D18" s="16" t="s">
        <v>21</v>
      </c>
      <c r="E18" s="16" t="s">
        <v>11</v>
      </c>
      <c r="F18" s="17">
        <v>0.9</v>
      </c>
      <c r="H18" s="16" t="s">
        <v>667</v>
      </c>
      <c r="N18" s="30" t="s">
        <v>763</v>
      </c>
      <c r="O18" s="31"/>
      <c r="P18" s="32"/>
    </row>
    <row r="19" spans="1:16" x14ac:dyDescent="0.25">
      <c r="B19" t="s">
        <v>5</v>
      </c>
      <c r="C19" t="s">
        <v>22</v>
      </c>
      <c r="D19" t="s">
        <v>23</v>
      </c>
      <c r="E19" t="s">
        <v>8</v>
      </c>
      <c r="F19">
        <v>39.5</v>
      </c>
      <c r="N19" s="33"/>
      <c r="P19" s="34"/>
    </row>
    <row r="20" spans="1:16" x14ac:dyDescent="0.25">
      <c r="A20" s="16"/>
      <c r="B20" s="16" t="s">
        <v>5</v>
      </c>
      <c r="C20" s="16" t="s">
        <v>659</v>
      </c>
      <c r="D20" s="16" t="s">
        <v>660</v>
      </c>
      <c r="E20" s="16"/>
      <c r="F20" s="16">
        <v>140</v>
      </c>
      <c r="H20" s="16" t="s">
        <v>668</v>
      </c>
      <c r="N20" s="33" t="s">
        <v>632</v>
      </c>
      <c r="O20" s="35">
        <f>Q9/O9</f>
        <v>0.74311881782181621</v>
      </c>
      <c r="P20" s="34"/>
    </row>
    <row r="21" spans="1:16" ht="15.75" thickBot="1" x14ac:dyDescent="0.3">
      <c r="B21" t="s">
        <v>5</v>
      </c>
      <c r="C21" t="s">
        <v>24</v>
      </c>
      <c r="D21" t="s">
        <v>25</v>
      </c>
      <c r="E21" t="s">
        <v>26</v>
      </c>
      <c r="F21" s="4">
        <v>8.4</v>
      </c>
      <c r="N21" s="36" t="s">
        <v>633</v>
      </c>
      <c r="O21" s="37">
        <f>T9/O9</f>
        <v>0.2568811821781839</v>
      </c>
      <c r="P21" s="38"/>
    </row>
    <row r="22" spans="1:16" x14ac:dyDescent="0.25">
      <c r="B22" t="s">
        <v>5</v>
      </c>
      <c r="C22" t="s">
        <v>27</v>
      </c>
      <c r="D22" t="s">
        <v>25</v>
      </c>
      <c r="E22" t="s">
        <v>26</v>
      </c>
      <c r="F22" s="4">
        <v>5.9</v>
      </c>
    </row>
    <row r="23" spans="1:16" x14ac:dyDescent="0.25">
      <c r="B23" t="s">
        <v>5</v>
      </c>
      <c r="C23" t="s">
        <v>28</v>
      </c>
      <c r="D23" t="s">
        <v>13</v>
      </c>
      <c r="E23" t="s">
        <v>8</v>
      </c>
      <c r="F23">
        <v>20.2</v>
      </c>
    </row>
    <row r="24" spans="1:16" x14ac:dyDescent="0.25">
      <c r="B24" t="s">
        <v>5</v>
      </c>
      <c r="C24" t="s">
        <v>29</v>
      </c>
      <c r="D24" t="s">
        <v>30</v>
      </c>
      <c r="E24" t="s">
        <v>11</v>
      </c>
      <c r="F24">
        <v>4</v>
      </c>
    </row>
    <row r="25" spans="1:16" x14ac:dyDescent="0.25">
      <c r="B25" t="s">
        <v>5</v>
      </c>
      <c r="C25" t="s">
        <v>31</v>
      </c>
      <c r="D25" t="s">
        <v>32</v>
      </c>
      <c r="E25" t="s">
        <v>8</v>
      </c>
      <c r="F25">
        <v>68.900000000000006</v>
      </c>
    </row>
    <row r="26" spans="1:16" x14ac:dyDescent="0.25">
      <c r="B26" t="s">
        <v>5</v>
      </c>
      <c r="C26" t="s">
        <v>33</v>
      </c>
      <c r="D26" t="s">
        <v>34</v>
      </c>
      <c r="E26" t="s">
        <v>11</v>
      </c>
      <c r="F26" s="3">
        <v>29.8</v>
      </c>
    </row>
    <row r="27" spans="1:16" ht="15.75" thickBot="1" x14ac:dyDescent="0.3"/>
    <row r="28" spans="1:16" ht="15.75" thickBot="1" x14ac:dyDescent="0.3">
      <c r="E28" s="20" t="s">
        <v>757</v>
      </c>
      <c r="F28" s="22"/>
      <c r="G28" s="21">
        <f>SUM(F11:F26)</f>
        <v>392.2</v>
      </c>
    </row>
    <row r="30" spans="1:16" x14ac:dyDescent="0.25">
      <c r="B30" t="s">
        <v>5</v>
      </c>
      <c r="C30" t="s">
        <v>35</v>
      </c>
      <c r="D30" t="s">
        <v>36</v>
      </c>
      <c r="E30" t="s">
        <v>8</v>
      </c>
      <c r="F30" s="5">
        <v>13.2</v>
      </c>
    </row>
    <row r="31" spans="1:16" x14ac:dyDescent="0.25">
      <c r="B31" t="s">
        <v>5</v>
      </c>
      <c r="C31" t="s">
        <v>37</v>
      </c>
      <c r="D31" t="s">
        <v>38</v>
      </c>
      <c r="E31" t="s">
        <v>39</v>
      </c>
      <c r="F31" s="4">
        <v>20</v>
      </c>
    </row>
    <row r="32" spans="1:16" x14ac:dyDescent="0.25">
      <c r="B32" t="s">
        <v>5</v>
      </c>
      <c r="C32" t="s">
        <v>40</v>
      </c>
      <c r="D32" t="s">
        <v>38</v>
      </c>
      <c r="E32" t="s">
        <v>39</v>
      </c>
      <c r="F32" s="4">
        <v>22.1</v>
      </c>
    </row>
    <row r="33" spans="1:8" x14ac:dyDescent="0.25">
      <c r="A33" s="16"/>
      <c r="B33" s="16" t="s">
        <v>5</v>
      </c>
      <c r="C33" s="16" t="s">
        <v>41</v>
      </c>
      <c r="D33" s="16" t="s">
        <v>13</v>
      </c>
      <c r="E33" s="16" t="s">
        <v>8</v>
      </c>
      <c r="F33" s="8">
        <v>6.1</v>
      </c>
      <c r="H33" s="16" t="s">
        <v>666</v>
      </c>
    </row>
    <row r="34" spans="1:8" x14ac:dyDescent="0.25">
      <c r="B34" t="s">
        <v>5</v>
      </c>
      <c r="C34" t="s">
        <v>42</v>
      </c>
      <c r="D34" t="s">
        <v>10</v>
      </c>
      <c r="E34" t="s">
        <v>11</v>
      </c>
      <c r="F34" s="3">
        <v>0.5</v>
      </c>
    </row>
    <row r="35" spans="1:8" x14ac:dyDescent="0.25">
      <c r="B35" t="s">
        <v>5</v>
      </c>
      <c r="C35" t="s">
        <v>43</v>
      </c>
      <c r="D35" t="s">
        <v>21</v>
      </c>
      <c r="E35" t="s">
        <v>11</v>
      </c>
      <c r="F35" s="3">
        <v>0.7</v>
      </c>
    </row>
    <row r="36" spans="1:8" x14ac:dyDescent="0.25">
      <c r="B36" t="s">
        <v>5</v>
      </c>
      <c r="C36" t="s">
        <v>44</v>
      </c>
      <c r="D36" t="s">
        <v>19</v>
      </c>
      <c r="E36" t="s">
        <v>8</v>
      </c>
      <c r="F36" s="8">
        <v>6.5</v>
      </c>
    </row>
    <row r="37" spans="1:8" x14ac:dyDescent="0.25">
      <c r="B37" t="s">
        <v>5</v>
      </c>
      <c r="C37" t="s">
        <v>45</v>
      </c>
      <c r="D37" t="s">
        <v>46</v>
      </c>
      <c r="E37" t="s">
        <v>8</v>
      </c>
      <c r="F37" s="8">
        <v>15.9</v>
      </c>
    </row>
    <row r="38" spans="1:8" x14ac:dyDescent="0.25">
      <c r="B38" t="s">
        <v>5</v>
      </c>
      <c r="C38" t="s">
        <v>47</v>
      </c>
      <c r="D38" t="s">
        <v>38</v>
      </c>
      <c r="E38" t="s">
        <v>39</v>
      </c>
      <c r="F38" s="4">
        <v>18.3</v>
      </c>
    </row>
    <row r="39" spans="1:8" x14ac:dyDescent="0.25">
      <c r="B39" t="s">
        <v>5</v>
      </c>
      <c r="C39" t="s">
        <v>48</v>
      </c>
      <c r="D39" t="s">
        <v>49</v>
      </c>
      <c r="E39" t="s">
        <v>11</v>
      </c>
      <c r="F39" s="5">
        <v>4.3</v>
      </c>
    </row>
    <row r="40" spans="1:8" x14ac:dyDescent="0.25">
      <c r="B40" t="s">
        <v>5</v>
      </c>
      <c r="C40" t="s">
        <v>50</v>
      </c>
      <c r="D40" t="s">
        <v>51</v>
      </c>
      <c r="E40" t="s">
        <v>52</v>
      </c>
      <c r="F40" s="5">
        <v>4.4000000000000004</v>
      </c>
    </row>
    <row r="41" spans="1:8" x14ac:dyDescent="0.25">
      <c r="B41" t="s">
        <v>5</v>
      </c>
      <c r="C41" t="s">
        <v>53</v>
      </c>
      <c r="D41" t="s">
        <v>54</v>
      </c>
      <c r="E41" t="s">
        <v>8</v>
      </c>
      <c r="F41" s="5">
        <v>72</v>
      </c>
    </row>
    <row r="42" spans="1:8" x14ac:dyDescent="0.25">
      <c r="B42" t="s">
        <v>5</v>
      </c>
      <c r="C42" t="s">
        <v>55</v>
      </c>
      <c r="D42" t="s">
        <v>56</v>
      </c>
      <c r="E42" t="s">
        <v>52</v>
      </c>
      <c r="F42" s="5">
        <v>104</v>
      </c>
    </row>
    <row r="43" spans="1:8" x14ac:dyDescent="0.25">
      <c r="B43" t="s">
        <v>5</v>
      </c>
      <c r="C43" t="s">
        <v>57</v>
      </c>
      <c r="D43" t="s">
        <v>10</v>
      </c>
      <c r="E43" t="s">
        <v>11</v>
      </c>
      <c r="F43" s="3">
        <v>11.3</v>
      </c>
    </row>
    <row r="44" spans="1:8" x14ac:dyDescent="0.25">
      <c r="B44" s="16" t="s">
        <v>5</v>
      </c>
      <c r="C44" s="16" t="s">
        <v>662</v>
      </c>
      <c r="D44" s="16" t="s">
        <v>13</v>
      </c>
      <c r="E44" s="16" t="s">
        <v>8</v>
      </c>
      <c r="F44" s="16">
        <v>5.7</v>
      </c>
      <c r="G44" s="16"/>
      <c r="H44" s="16" t="s">
        <v>671</v>
      </c>
    </row>
    <row r="45" spans="1:8" x14ac:dyDescent="0.25">
      <c r="B45" t="s">
        <v>5</v>
      </c>
      <c r="C45" t="s">
        <v>58</v>
      </c>
      <c r="D45" t="s">
        <v>21</v>
      </c>
      <c r="E45" t="s">
        <v>11</v>
      </c>
      <c r="F45" s="3">
        <v>1.7</v>
      </c>
      <c r="H45" t="s">
        <v>670</v>
      </c>
    </row>
    <row r="46" spans="1:8" x14ac:dyDescent="0.25">
      <c r="B46" t="s">
        <v>5</v>
      </c>
      <c r="C46" t="s">
        <v>59</v>
      </c>
      <c r="D46" t="s">
        <v>60</v>
      </c>
      <c r="E46" t="s">
        <v>61</v>
      </c>
      <c r="F46" s="5">
        <v>4</v>
      </c>
    </row>
    <row r="47" spans="1:8" x14ac:dyDescent="0.25">
      <c r="B47" t="s">
        <v>5</v>
      </c>
      <c r="C47" t="s">
        <v>62</v>
      </c>
      <c r="D47" t="s">
        <v>63</v>
      </c>
      <c r="E47" t="s">
        <v>26</v>
      </c>
      <c r="F47" s="5">
        <v>9</v>
      </c>
    </row>
    <row r="48" spans="1:8" x14ac:dyDescent="0.25">
      <c r="B48" t="s">
        <v>5</v>
      </c>
      <c r="C48" t="s">
        <v>64</v>
      </c>
      <c r="D48" t="s">
        <v>65</v>
      </c>
      <c r="E48" t="s">
        <v>52</v>
      </c>
      <c r="F48" s="5">
        <v>44.3</v>
      </c>
    </row>
    <row r="49" spans="2:8" x14ac:dyDescent="0.25">
      <c r="B49" t="s">
        <v>5</v>
      </c>
      <c r="C49" t="s">
        <v>66</v>
      </c>
      <c r="D49" t="s">
        <v>51</v>
      </c>
      <c r="E49" t="s">
        <v>52</v>
      </c>
      <c r="F49" s="5">
        <v>5</v>
      </c>
    </row>
    <row r="50" spans="2:8" x14ac:dyDescent="0.25">
      <c r="B50" t="s">
        <v>5</v>
      </c>
      <c r="C50" t="s">
        <v>67</v>
      </c>
      <c r="D50" t="s">
        <v>68</v>
      </c>
      <c r="E50" t="s">
        <v>69</v>
      </c>
      <c r="F50" s="5">
        <v>3.4</v>
      </c>
    </row>
    <row r="51" spans="2:8" x14ac:dyDescent="0.25">
      <c r="B51" t="s">
        <v>5</v>
      </c>
      <c r="C51" t="s">
        <v>70</v>
      </c>
      <c r="D51" t="s">
        <v>71</v>
      </c>
      <c r="E51" t="s">
        <v>11</v>
      </c>
      <c r="F51" s="3">
        <v>28.2</v>
      </c>
    </row>
    <row r="52" spans="2:8" x14ac:dyDescent="0.25">
      <c r="B52" t="s">
        <v>5</v>
      </c>
      <c r="C52" t="s">
        <v>72</v>
      </c>
      <c r="D52" t="s">
        <v>73</v>
      </c>
      <c r="E52" t="s">
        <v>11</v>
      </c>
      <c r="F52" s="3">
        <v>22.1</v>
      </c>
    </row>
    <row r="53" spans="2:8" x14ac:dyDescent="0.25">
      <c r="B53" t="s">
        <v>5</v>
      </c>
      <c r="C53" t="s">
        <v>74</v>
      </c>
      <c r="D53" t="s">
        <v>68</v>
      </c>
      <c r="E53" t="s">
        <v>69</v>
      </c>
      <c r="F53" s="3">
        <v>17.399999999999999</v>
      </c>
    </row>
    <row r="54" spans="2:8" x14ac:dyDescent="0.25">
      <c r="B54" t="s">
        <v>5</v>
      </c>
      <c r="C54" t="s">
        <v>75</v>
      </c>
      <c r="D54" t="s">
        <v>76</v>
      </c>
      <c r="E54" t="s">
        <v>11</v>
      </c>
      <c r="F54" s="3">
        <v>128.30000000000001</v>
      </c>
    </row>
    <row r="55" spans="2:8" x14ac:dyDescent="0.25">
      <c r="B55" t="s">
        <v>5</v>
      </c>
      <c r="C55" t="s">
        <v>77</v>
      </c>
      <c r="D55" t="s">
        <v>13</v>
      </c>
      <c r="E55" t="s">
        <v>8</v>
      </c>
      <c r="F55" s="8">
        <v>8.1999999999999993</v>
      </c>
    </row>
    <row r="56" spans="2:8" x14ac:dyDescent="0.25">
      <c r="B56" t="s">
        <v>5</v>
      </c>
      <c r="C56" t="s">
        <v>78</v>
      </c>
      <c r="D56" t="s">
        <v>10</v>
      </c>
      <c r="E56" t="s">
        <v>11</v>
      </c>
      <c r="F56" s="3">
        <v>11.7</v>
      </c>
    </row>
    <row r="57" spans="2:8" x14ac:dyDescent="0.25">
      <c r="B57" t="s">
        <v>5</v>
      </c>
      <c r="C57" t="s">
        <v>79</v>
      </c>
      <c r="D57" t="s">
        <v>80</v>
      </c>
      <c r="E57" t="s">
        <v>11</v>
      </c>
      <c r="F57" s="3">
        <v>16.5</v>
      </c>
    </row>
    <row r="58" spans="2:8" x14ac:dyDescent="0.25">
      <c r="B58" t="s">
        <v>5</v>
      </c>
      <c r="C58" t="s">
        <v>81</v>
      </c>
      <c r="D58" t="s">
        <v>82</v>
      </c>
      <c r="E58" t="s">
        <v>11</v>
      </c>
      <c r="F58" s="3">
        <v>19.8</v>
      </c>
    </row>
    <row r="59" spans="2:8" x14ac:dyDescent="0.25">
      <c r="B59" t="s">
        <v>5</v>
      </c>
      <c r="C59" t="s">
        <v>83</v>
      </c>
      <c r="D59" t="s">
        <v>76</v>
      </c>
      <c r="E59" t="s">
        <v>11</v>
      </c>
      <c r="F59" s="3">
        <v>133.5</v>
      </c>
    </row>
    <row r="60" spans="2:8" x14ac:dyDescent="0.25">
      <c r="B60" t="s">
        <v>5</v>
      </c>
      <c r="C60" t="s">
        <v>84</v>
      </c>
      <c r="D60" t="s">
        <v>68</v>
      </c>
      <c r="E60" t="s">
        <v>69</v>
      </c>
      <c r="F60" s="3">
        <v>42.4</v>
      </c>
    </row>
    <row r="61" spans="2:8" x14ac:dyDescent="0.25">
      <c r="B61" s="16" t="s">
        <v>5</v>
      </c>
      <c r="C61" s="16" t="s">
        <v>663</v>
      </c>
      <c r="D61" s="16" t="s">
        <v>664</v>
      </c>
      <c r="E61" s="16" t="s">
        <v>665</v>
      </c>
      <c r="F61" s="17">
        <v>13.7</v>
      </c>
      <c r="G61" s="16"/>
      <c r="H61" s="16" t="s">
        <v>676</v>
      </c>
    </row>
    <row r="62" spans="2:8" x14ac:dyDescent="0.25">
      <c r="B62" t="s">
        <v>5</v>
      </c>
      <c r="C62" t="s">
        <v>85</v>
      </c>
      <c r="D62" t="s">
        <v>86</v>
      </c>
      <c r="E62" t="s">
        <v>11</v>
      </c>
      <c r="F62" s="3">
        <v>11</v>
      </c>
    </row>
    <row r="63" spans="2:8" x14ac:dyDescent="0.25">
      <c r="B63" t="s">
        <v>5</v>
      </c>
      <c r="C63" t="s">
        <v>87</v>
      </c>
      <c r="D63" t="s">
        <v>88</v>
      </c>
      <c r="E63" t="s">
        <v>11</v>
      </c>
      <c r="F63" s="3">
        <v>4.5</v>
      </c>
    </row>
    <row r="64" spans="2:8" x14ac:dyDescent="0.25">
      <c r="B64" t="s">
        <v>5</v>
      </c>
      <c r="C64" t="s">
        <v>89</v>
      </c>
      <c r="D64" t="s">
        <v>10</v>
      </c>
      <c r="E64" t="s">
        <v>11</v>
      </c>
      <c r="F64" s="3">
        <v>11.3</v>
      </c>
    </row>
    <row r="65" spans="2:8" x14ac:dyDescent="0.25">
      <c r="B65" t="s">
        <v>5</v>
      </c>
      <c r="C65" t="s">
        <v>90</v>
      </c>
      <c r="D65" t="s">
        <v>13</v>
      </c>
      <c r="E65" t="s">
        <v>8</v>
      </c>
      <c r="F65" s="8">
        <v>3.8</v>
      </c>
    </row>
    <row r="66" spans="2:8" x14ac:dyDescent="0.25">
      <c r="B66" t="s">
        <v>5</v>
      </c>
      <c r="C66" t="s">
        <v>91</v>
      </c>
      <c r="D66" t="s">
        <v>92</v>
      </c>
      <c r="E66" t="s">
        <v>8</v>
      </c>
      <c r="F66" s="3">
        <v>28</v>
      </c>
    </row>
    <row r="67" spans="2:8" x14ac:dyDescent="0.25">
      <c r="B67" t="s">
        <v>5</v>
      </c>
      <c r="C67" t="s">
        <v>93</v>
      </c>
      <c r="D67" t="s">
        <v>94</v>
      </c>
      <c r="E67" t="s">
        <v>69</v>
      </c>
      <c r="F67" s="3">
        <v>3.9</v>
      </c>
    </row>
    <row r="68" spans="2:8" x14ac:dyDescent="0.25">
      <c r="B68" t="s">
        <v>5</v>
      </c>
      <c r="C68" t="s">
        <v>95</v>
      </c>
      <c r="D68" t="s">
        <v>96</v>
      </c>
      <c r="E68" t="s">
        <v>69</v>
      </c>
      <c r="F68" s="3">
        <v>3.7</v>
      </c>
    </row>
    <row r="69" spans="2:8" x14ac:dyDescent="0.25">
      <c r="B69" t="s">
        <v>5</v>
      </c>
      <c r="C69" t="s">
        <v>97</v>
      </c>
      <c r="D69" t="s">
        <v>98</v>
      </c>
      <c r="E69" t="s">
        <v>69</v>
      </c>
      <c r="F69" s="3">
        <v>2.5</v>
      </c>
    </row>
    <row r="70" spans="2:8" x14ac:dyDescent="0.25">
      <c r="B70" t="s">
        <v>5</v>
      </c>
      <c r="C70" t="s">
        <v>99</v>
      </c>
      <c r="D70" t="s">
        <v>100</v>
      </c>
      <c r="E70" t="s">
        <v>69</v>
      </c>
      <c r="F70" s="3">
        <v>17</v>
      </c>
    </row>
    <row r="71" spans="2:8" x14ac:dyDescent="0.25">
      <c r="B71" t="s">
        <v>5</v>
      </c>
      <c r="C71" t="s">
        <v>101</v>
      </c>
      <c r="D71" t="s">
        <v>102</v>
      </c>
      <c r="E71" t="s">
        <v>69</v>
      </c>
      <c r="F71" s="3">
        <v>12.5</v>
      </c>
    </row>
    <row r="72" spans="2:8" x14ac:dyDescent="0.25">
      <c r="B72" t="s">
        <v>5</v>
      </c>
      <c r="C72" t="s">
        <v>103</v>
      </c>
      <c r="D72" t="s">
        <v>104</v>
      </c>
      <c r="E72" t="s">
        <v>105</v>
      </c>
      <c r="F72" s="6">
        <v>41.3</v>
      </c>
    </row>
    <row r="73" spans="2:8" x14ac:dyDescent="0.25">
      <c r="B73" t="s">
        <v>5</v>
      </c>
      <c r="C73" t="s">
        <v>106</v>
      </c>
      <c r="D73" t="s">
        <v>107</v>
      </c>
      <c r="E73" t="s">
        <v>11</v>
      </c>
      <c r="F73" s="7">
        <v>18.100000000000001</v>
      </c>
    </row>
    <row r="74" spans="2:8" x14ac:dyDescent="0.25">
      <c r="B74" t="s">
        <v>5</v>
      </c>
      <c r="C74" t="s">
        <v>108</v>
      </c>
      <c r="D74" t="s">
        <v>13</v>
      </c>
      <c r="E74" t="s">
        <v>8</v>
      </c>
      <c r="F74" s="8">
        <v>31.4</v>
      </c>
    </row>
    <row r="75" spans="2:8" x14ac:dyDescent="0.25">
      <c r="B75" t="s">
        <v>5</v>
      </c>
      <c r="C75" t="s">
        <v>109</v>
      </c>
      <c r="D75" t="s">
        <v>110</v>
      </c>
      <c r="E75" t="s">
        <v>69</v>
      </c>
      <c r="F75" s="3">
        <v>2.2000000000000002</v>
      </c>
    </row>
    <row r="76" spans="2:8" x14ac:dyDescent="0.25">
      <c r="B76" t="s">
        <v>5</v>
      </c>
      <c r="C76" t="s">
        <v>111</v>
      </c>
      <c r="D76" t="s">
        <v>46</v>
      </c>
      <c r="E76" t="s">
        <v>8</v>
      </c>
      <c r="F76" s="8">
        <v>19.100000000000001</v>
      </c>
    </row>
    <row r="77" spans="2:8" x14ac:dyDescent="0.25">
      <c r="B77" t="s">
        <v>5</v>
      </c>
      <c r="C77" t="s">
        <v>112</v>
      </c>
      <c r="D77" t="s">
        <v>10</v>
      </c>
      <c r="E77" t="s">
        <v>11</v>
      </c>
      <c r="F77" s="3">
        <v>2.7</v>
      </c>
    </row>
    <row r="78" spans="2:8" x14ac:dyDescent="0.25">
      <c r="B78" t="s">
        <v>5</v>
      </c>
      <c r="C78" t="s">
        <v>113</v>
      </c>
      <c r="D78" t="s">
        <v>13</v>
      </c>
      <c r="E78" t="s">
        <v>8</v>
      </c>
      <c r="F78" s="8">
        <v>17.899999999999999</v>
      </c>
    </row>
    <row r="79" spans="2:8" x14ac:dyDescent="0.25">
      <c r="B79" t="s">
        <v>5</v>
      </c>
      <c r="C79" t="s">
        <v>114</v>
      </c>
      <c r="D79" t="s">
        <v>10</v>
      </c>
      <c r="E79" t="s">
        <v>11</v>
      </c>
      <c r="F79" s="3">
        <v>2.35</v>
      </c>
      <c r="H79" t="s">
        <v>670</v>
      </c>
    </row>
    <row r="80" spans="2:8" x14ac:dyDescent="0.25">
      <c r="B80" t="s">
        <v>5</v>
      </c>
      <c r="C80" t="s">
        <v>115</v>
      </c>
      <c r="D80" t="s">
        <v>19</v>
      </c>
      <c r="E80" t="s">
        <v>8</v>
      </c>
      <c r="F80" s="8">
        <v>6.6</v>
      </c>
      <c r="H80" t="s">
        <v>670</v>
      </c>
    </row>
    <row r="81" spans="2:8" x14ac:dyDescent="0.25">
      <c r="B81" t="s">
        <v>5</v>
      </c>
      <c r="C81" t="s">
        <v>116</v>
      </c>
      <c r="D81" t="s">
        <v>21</v>
      </c>
      <c r="E81" t="s">
        <v>11</v>
      </c>
      <c r="F81" s="3">
        <v>0.97</v>
      </c>
      <c r="H81" t="s">
        <v>670</v>
      </c>
    </row>
    <row r="82" spans="2:8" x14ac:dyDescent="0.25">
      <c r="B82" t="s">
        <v>5</v>
      </c>
      <c r="C82" t="s">
        <v>117</v>
      </c>
      <c r="D82" t="s">
        <v>118</v>
      </c>
      <c r="E82" t="s">
        <v>119</v>
      </c>
      <c r="F82" s="4">
        <v>32.6</v>
      </c>
    </row>
    <row r="83" spans="2:8" x14ac:dyDescent="0.25">
      <c r="B83" t="s">
        <v>5</v>
      </c>
      <c r="C83" t="s">
        <v>120</v>
      </c>
      <c r="D83" t="s">
        <v>118</v>
      </c>
      <c r="E83" t="s">
        <v>119</v>
      </c>
      <c r="F83" s="4">
        <v>30.3</v>
      </c>
    </row>
    <row r="84" spans="2:8" x14ac:dyDescent="0.25">
      <c r="B84" t="s">
        <v>5</v>
      </c>
      <c r="C84" t="s">
        <v>121</v>
      </c>
      <c r="D84" t="s">
        <v>38</v>
      </c>
      <c r="E84" t="s">
        <v>39</v>
      </c>
      <c r="F84" s="4">
        <v>18</v>
      </c>
    </row>
    <row r="85" spans="2:8" x14ac:dyDescent="0.25">
      <c r="B85" t="s">
        <v>5</v>
      </c>
      <c r="C85" t="s">
        <v>122</v>
      </c>
      <c r="D85" t="s">
        <v>38</v>
      </c>
      <c r="E85" t="s">
        <v>39</v>
      </c>
      <c r="F85" s="4">
        <v>19.5</v>
      </c>
    </row>
    <row r="86" spans="2:8" x14ac:dyDescent="0.25">
      <c r="B86" t="s">
        <v>5</v>
      </c>
      <c r="C86" t="s">
        <v>123</v>
      </c>
      <c r="D86" t="s">
        <v>124</v>
      </c>
      <c r="E86" t="s">
        <v>8</v>
      </c>
      <c r="F86" s="5">
        <v>112.6</v>
      </c>
      <c r="H86" t="s">
        <v>669</v>
      </c>
    </row>
    <row r="87" spans="2:8" x14ac:dyDescent="0.25">
      <c r="B87" t="s">
        <v>5</v>
      </c>
      <c r="C87" t="s">
        <v>125</v>
      </c>
      <c r="D87" t="s">
        <v>13</v>
      </c>
      <c r="E87" t="s">
        <v>8</v>
      </c>
      <c r="F87" s="8">
        <v>25.7</v>
      </c>
      <c r="H87" t="s">
        <v>670</v>
      </c>
    </row>
    <row r="88" spans="2:8" x14ac:dyDescent="0.25">
      <c r="B88" t="s">
        <v>5</v>
      </c>
      <c r="C88" t="s">
        <v>126</v>
      </c>
      <c r="D88" t="s">
        <v>13</v>
      </c>
      <c r="E88" t="s">
        <v>8</v>
      </c>
      <c r="F88" s="8">
        <v>39.1</v>
      </c>
    </row>
    <row r="89" spans="2:8" x14ac:dyDescent="0.25">
      <c r="B89" t="s">
        <v>5</v>
      </c>
      <c r="C89" t="s">
        <v>127</v>
      </c>
      <c r="D89" t="s">
        <v>13</v>
      </c>
      <c r="E89" t="s">
        <v>8</v>
      </c>
      <c r="F89" s="8">
        <f>52.1</f>
        <v>52.1</v>
      </c>
      <c r="H89" t="s">
        <v>670</v>
      </c>
    </row>
    <row r="90" spans="2:8" x14ac:dyDescent="0.25">
      <c r="B90" t="s">
        <v>5</v>
      </c>
      <c r="C90" t="s">
        <v>128</v>
      </c>
      <c r="D90" t="s">
        <v>13</v>
      </c>
      <c r="E90" t="s">
        <v>8</v>
      </c>
      <c r="F90" s="8">
        <v>13.5</v>
      </c>
      <c r="H90" t="s">
        <v>677</v>
      </c>
    </row>
    <row r="91" spans="2:8" x14ac:dyDescent="0.25">
      <c r="B91" t="s">
        <v>5</v>
      </c>
      <c r="C91" t="s">
        <v>129</v>
      </c>
      <c r="D91" t="s">
        <v>10</v>
      </c>
      <c r="E91" t="s">
        <v>11</v>
      </c>
      <c r="F91" s="3">
        <v>1.2</v>
      </c>
    </row>
    <row r="92" spans="2:8" x14ac:dyDescent="0.25">
      <c r="B92" t="s">
        <v>5</v>
      </c>
      <c r="C92" t="s">
        <v>130</v>
      </c>
      <c r="D92" t="s">
        <v>38</v>
      </c>
      <c r="E92" t="s">
        <v>39</v>
      </c>
      <c r="F92" s="4">
        <v>17</v>
      </c>
    </row>
    <row r="93" spans="2:8" x14ac:dyDescent="0.25">
      <c r="B93" t="s">
        <v>5</v>
      </c>
      <c r="C93" t="s">
        <v>131</v>
      </c>
      <c r="D93" t="s">
        <v>132</v>
      </c>
      <c r="E93" t="s">
        <v>61</v>
      </c>
      <c r="F93" s="5">
        <v>10.199999999999999</v>
      </c>
    </row>
    <row r="94" spans="2:8" x14ac:dyDescent="0.25">
      <c r="B94" t="s">
        <v>5</v>
      </c>
      <c r="C94" t="s">
        <v>133</v>
      </c>
      <c r="D94" t="s">
        <v>134</v>
      </c>
      <c r="E94" t="s">
        <v>61</v>
      </c>
      <c r="F94" s="5">
        <v>4.7</v>
      </c>
    </row>
    <row r="95" spans="2:8" x14ac:dyDescent="0.25">
      <c r="B95" t="s">
        <v>5</v>
      </c>
      <c r="C95" t="s">
        <v>135</v>
      </c>
      <c r="D95" t="s">
        <v>136</v>
      </c>
      <c r="E95" t="s">
        <v>61</v>
      </c>
      <c r="F95" s="5">
        <v>1</v>
      </c>
    </row>
    <row r="96" spans="2:8" x14ac:dyDescent="0.25">
      <c r="B96" t="s">
        <v>5</v>
      </c>
      <c r="C96" t="s">
        <v>137</v>
      </c>
      <c r="D96" t="s">
        <v>136</v>
      </c>
      <c r="E96" t="s">
        <v>61</v>
      </c>
      <c r="F96" s="5">
        <v>1</v>
      </c>
    </row>
    <row r="97" spans="1:8" x14ac:dyDescent="0.25">
      <c r="B97" t="s">
        <v>5</v>
      </c>
      <c r="C97" t="s">
        <v>138</v>
      </c>
      <c r="D97" t="s">
        <v>139</v>
      </c>
      <c r="E97" t="s">
        <v>61</v>
      </c>
      <c r="F97" s="5">
        <v>1.5</v>
      </c>
    </row>
    <row r="98" spans="1:8" x14ac:dyDescent="0.25">
      <c r="B98" t="s">
        <v>5</v>
      </c>
      <c r="C98" t="s">
        <v>140</v>
      </c>
      <c r="D98" t="s">
        <v>141</v>
      </c>
      <c r="E98" t="s">
        <v>61</v>
      </c>
      <c r="F98" s="5">
        <v>1.5</v>
      </c>
    </row>
    <row r="99" spans="1:8" x14ac:dyDescent="0.25">
      <c r="A99" s="51"/>
      <c r="B99" s="52" t="s">
        <v>5</v>
      </c>
      <c r="C99" s="52" t="s">
        <v>142</v>
      </c>
      <c r="D99" s="52" t="s">
        <v>143</v>
      </c>
      <c r="E99" s="52" t="s">
        <v>26</v>
      </c>
      <c r="F99" s="54">
        <v>23</v>
      </c>
      <c r="G99" s="52"/>
      <c r="H99" s="53" t="s">
        <v>765</v>
      </c>
    </row>
    <row r="100" spans="1:8" x14ac:dyDescent="0.25">
      <c r="B100" t="s">
        <v>5</v>
      </c>
      <c r="C100" t="s">
        <v>144</v>
      </c>
      <c r="D100" t="s">
        <v>145</v>
      </c>
      <c r="E100" t="s">
        <v>61</v>
      </c>
      <c r="F100" s="4">
        <v>2.6</v>
      </c>
    </row>
    <row r="101" spans="1:8" x14ac:dyDescent="0.25">
      <c r="B101" t="s">
        <v>5</v>
      </c>
      <c r="C101" t="s">
        <v>146</v>
      </c>
      <c r="D101" t="s">
        <v>145</v>
      </c>
      <c r="E101" t="s">
        <v>61</v>
      </c>
      <c r="F101" s="4">
        <v>2.5</v>
      </c>
    </row>
    <row r="102" spans="1:8" x14ac:dyDescent="0.25">
      <c r="B102" t="s">
        <v>5</v>
      </c>
      <c r="C102" t="s">
        <v>147</v>
      </c>
      <c r="D102" t="s">
        <v>145</v>
      </c>
      <c r="E102" t="s">
        <v>61</v>
      </c>
      <c r="F102" s="4">
        <v>2.5</v>
      </c>
    </row>
    <row r="103" spans="1:8" x14ac:dyDescent="0.25">
      <c r="A103" s="51"/>
      <c r="B103" s="52" t="s">
        <v>5</v>
      </c>
      <c r="C103" s="52" t="s">
        <v>148</v>
      </c>
      <c r="D103" s="52" t="s">
        <v>150</v>
      </c>
      <c r="E103" s="52" t="s">
        <v>119</v>
      </c>
      <c r="F103" s="54">
        <v>22</v>
      </c>
      <c r="G103" s="52"/>
      <c r="H103" s="53" t="s">
        <v>765</v>
      </c>
    </row>
    <row r="104" spans="1:8" x14ac:dyDescent="0.25">
      <c r="B104" t="s">
        <v>5</v>
      </c>
      <c r="C104" t="s">
        <v>149</v>
      </c>
      <c r="D104" t="s">
        <v>150</v>
      </c>
      <c r="E104" t="s">
        <v>119</v>
      </c>
      <c r="F104" s="7">
        <v>22</v>
      </c>
    </row>
    <row r="105" spans="1:8" x14ac:dyDescent="0.25">
      <c r="B105" t="s">
        <v>5</v>
      </c>
      <c r="C105" t="s">
        <v>152</v>
      </c>
      <c r="D105" t="s">
        <v>153</v>
      </c>
      <c r="E105" t="s">
        <v>119</v>
      </c>
      <c r="F105" s="4">
        <v>141.69999999999999</v>
      </c>
    </row>
    <row r="106" spans="1:8" x14ac:dyDescent="0.25">
      <c r="B106" t="s">
        <v>5</v>
      </c>
      <c r="C106" t="s">
        <v>154</v>
      </c>
      <c r="D106" t="s">
        <v>155</v>
      </c>
      <c r="E106" t="s">
        <v>8</v>
      </c>
      <c r="F106" s="4">
        <v>2.2200000000000002</v>
      </c>
      <c r="H106" t="s">
        <v>670</v>
      </c>
    </row>
    <row r="107" spans="1:8" x14ac:dyDescent="0.25">
      <c r="B107" t="s">
        <v>5</v>
      </c>
      <c r="C107" t="s">
        <v>156</v>
      </c>
      <c r="D107" t="s">
        <v>155</v>
      </c>
      <c r="E107" t="s">
        <v>8</v>
      </c>
      <c r="F107" s="4">
        <v>2.2200000000000002</v>
      </c>
      <c r="H107" t="s">
        <v>670</v>
      </c>
    </row>
    <row r="108" spans="1:8" x14ac:dyDescent="0.25">
      <c r="B108" t="s">
        <v>5</v>
      </c>
      <c r="C108" t="s">
        <v>157</v>
      </c>
      <c r="D108" t="s">
        <v>10</v>
      </c>
      <c r="E108" t="s">
        <v>11</v>
      </c>
      <c r="F108" s="4">
        <v>2.86</v>
      </c>
      <c r="H108" t="s">
        <v>670</v>
      </c>
    </row>
    <row r="109" spans="1:8" x14ac:dyDescent="0.25">
      <c r="B109" t="s">
        <v>5</v>
      </c>
      <c r="C109" t="s">
        <v>158</v>
      </c>
      <c r="D109" t="s">
        <v>145</v>
      </c>
      <c r="E109" t="s">
        <v>61</v>
      </c>
      <c r="F109" s="6">
        <v>2.9</v>
      </c>
    </row>
    <row r="110" spans="1:8" x14ac:dyDescent="0.25">
      <c r="B110" t="s">
        <v>5</v>
      </c>
      <c r="C110" t="s">
        <v>159</v>
      </c>
      <c r="D110" t="s">
        <v>145</v>
      </c>
      <c r="E110" t="s">
        <v>61</v>
      </c>
      <c r="F110" s="4">
        <v>2.9</v>
      </c>
    </row>
    <row r="111" spans="1:8" x14ac:dyDescent="0.25">
      <c r="B111" t="s">
        <v>5</v>
      </c>
      <c r="C111" t="s">
        <v>160</v>
      </c>
      <c r="D111" t="s">
        <v>161</v>
      </c>
      <c r="E111" t="s">
        <v>26</v>
      </c>
      <c r="F111" s="4">
        <v>33.700000000000003</v>
      </c>
    </row>
    <row r="112" spans="1:8" x14ac:dyDescent="0.25">
      <c r="B112" t="s">
        <v>5</v>
      </c>
      <c r="C112" t="s">
        <v>162</v>
      </c>
      <c r="D112" t="s">
        <v>38</v>
      </c>
      <c r="E112" t="s">
        <v>39</v>
      </c>
      <c r="F112" s="4">
        <v>21.9</v>
      </c>
    </row>
    <row r="113" spans="2:8" x14ac:dyDescent="0.25">
      <c r="B113" t="s">
        <v>5</v>
      </c>
      <c r="C113" t="s">
        <v>163</v>
      </c>
      <c r="D113" t="s">
        <v>164</v>
      </c>
      <c r="E113" t="s">
        <v>61</v>
      </c>
      <c r="F113" s="3">
        <v>5</v>
      </c>
    </row>
    <row r="114" spans="2:8" x14ac:dyDescent="0.25">
      <c r="B114" t="s">
        <v>5</v>
      </c>
      <c r="C114" t="s">
        <v>165</v>
      </c>
      <c r="D114" t="s">
        <v>145</v>
      </c>
      <c r="E114" t="s">
        <v>61</v>
      </c>
      <c r="F114" s="4">
        <v>3.5</v>
      </c>
    </row>
    <row r="115" spans="2:8" x14ac:dyDescent="0.25">
      <c r="B115" t="s">
        <v>5</v>
      </c>
      <c r="C115" t="s">
        <v>166</v>
      </c>
      <c r="D115" t="s">
        <v>167</v>
      </c>
      <c r="E115" t="s">
        <v>61</v>
      </c>
      <c r="F115" s="4">
        <v>41</v>
      </c>
      <c r="H115" t="s">
        <v>672</v>
      </c>
    </row>
    <row r="116" spans="2:8" x14ac:dyDescent="0.25">
      <c r="B116" t="s">
        <v>5</v>
      </c>
      <c r="C116" t="s">
        <v>168</v>
      </c>
      <c r="D116" t="s">
        <v>169</v>
      </c>
      <c r="E116" t="s">
        <v>61</v>
      </c>
      <c r="F116" s="4">
        <v>7</v>
      </c>
    </row>
    <row r="117" spans="2:8" x14ac:dyDescent="0.25">
      <c r="B117" t="s">
        <v>5</v>
      </c>
      <c r="C117" t="s">
        <v>170</v>
      </c>
      <c r="D117" t="s">
        <v>145</v>
      </c>
      <c r="E117" t="s">
        <v>61</v>
      </c>
      <c r="F117" s="4">
        <v>3.1</v>
      </c>
    </row>
    <row r="118" spans="2:8" x14ac:dyDescent="0.25">
      <c r="B118" t="s">
        <v>5</v>
      </c>
      <c r="C118" t="s">
        <v>171</v>
      </c>
      <c r="D118" t="s">
        <v>172</v>
      </c>
      <c r="E118" t="s">
        <v>61</v>
      </c>
      <c r="F118" s="3">
        <v>18</v>
      </c>
    </row>
    <row r="119" spans="2:8" x14ac:dyDescent="0.25">
      <c r="B119" t="s">
        <v>5</v>
      </c>
      <c r="C119" t="s">
        <v>173</v>
      </c>
      <c r="D119" t="s">
        <v>167</v>
      </c>
      <c r="E119" t="s">
        <v>61</v>
      </c>
      <c r="F119" s="4">
        <v>41</v>
      </c>
      <c r="H119" t="s">
        <v>673</v>
      </c>
    </row>
    <row r="120" spans="2:8" x14ac:dyDescent="0.25">
      <c r="B120" t="s">
        <v>5</v>
      </c>
      <c r="C120" t="s">
        <v>174</v>
      </c>
      <c r="D120" t="s">
        <v>145</v>
      </c>
      <c r="E120" t="s">
        <v>61</v>
      </c>
      <c r="F120" s="4">
        <v>3.1</v>
      </c>
    </row>
    <row r="121" spans="2:8" x14ac:dyDescent="0.25">
      <c r="B121" t="s">
        <v>5</v>
      </c>
      <c r="C121" t="s">
        <v>175</v>
      </c>
      <c r="D121" t="s">
        <v>176</v>
      </c>
      <c r="E121" t="s">
        <v>61</v>
      </c>
      <c r="F121" s="4">
        <v>8.5</v>
      </c>
    </row>
    <row r="122" spans="2:8" x14ac:dyDescent="0.25">
      <c r="B122" t="s">
        <v>5</v>
      </c>
      <c r="C122" t="s">
        <v>177</v>
      </c>
      <c r="D122" t="s">
        <v>178</v>
      </c>
      <c r="E122" t="s">
        <v>26</v>
      </c>
      <c r="F122" s="3">
        <v>14.5</v>
      </c>
    </row>
    <row r="123" spans="2:8" x14ac:dyDescent="0.25">
      <c r="B123" t="s">
        <v>5</v>
      </c>
      <c r="C123" t="s">
        <v>179</v>
      </c>
      <c r="D123" t="s">
        <v>169</v>
      </c>
      <c r="E123" t="s">
        <v>61</v>
      </c>
      <c r="F123" s="4">
        <v>7</v>
      </c>
    </row>
    <row r="124" spans="2:8" x14ac:dyDescent="0.25">
      <c r="B124" t="s">
        <v>5</v>
      </c>
      <c r="C124" t="s">
        <v>180</v>
      </c>
      <c r="D124" t="s">
        <v>145</v>
      </c>
      <c r="E124" t="s">
        <v>61</v>
      </c>
      <c r="F124" s="4">
        <v>3.1</v>
      </c>
    </row>
    <row r="125" spans="2:8" x14ac:dyDescent="0.25">
      <c r="B125" t="s">
        <v>5</v>
      </c>
      <c r="C125" t="s">
        <v>181</v>
      </c>
      <c r="D125" t="s">
        <v>167</v>
      </c>
      <c r="E125" t="s">
        <v>61</v>
      </c>
      <c r="F125" s="4">
        <v>33.5</v>
      </c>
      <c r="H125" t="s">
        <v>674</v>
      </c>
    </row>
    <row r="126" spans="2:8" x14ac:dyDescent="0.25">
      <c r="B126" t="s">
        <v>5</v>
      </c>
      <c r="C126" t="s">
        <v>182</v>
      </c>
      <c r="D126" t="s">
        <v>145</v>
      </c>
      <c r="E126" t="s">
        <v>61</v>
      </c>
      <c r="F126" s="4">
        <v>3.5</v>
      </c>
    </row>
    <row r="127" spans="2:8" x14ac:dyDescent="0.25">
      <c r="B127" t="s">
        <v>5</v>
      </c>
      <c r="C127" t="s">
        <v>183</v>
      </c>
      <c r="D127" t="s">
        <v>169</v>
      </c>
      <c r="E127" t="s">
        <v>61</v>
      </c>
      <c r="F127" s="4">
        <v>4</v>
      </c>
    </row>
    <row r="128" spans="2:8" x14ac:dyDescent="0.25">
      <c r="B128" t="s">
        <v>5</v>
      </c>
      <c r="C128" t="s">
        <v>184</v>
      </c>
      <c r="D128" t="s">
        <v>185</v>
      </c>
      <c r="E128" t="s">
        <v>26</v>
      </c>
      <c r="F128" s="3">
        <v>10</v>
      </c>
    </row>
    <row r="129" spans="2:8" x14ac:dyDescent="0.25">
      <c r="B129" t="s">
        <v>5</v>
      </c>
      <c r="C129" t="s">
        <v>186</v>
      </c>
      <c r="D129" t="s">
        <v>187</v>
      </c>
      <c r="E129" t="s">
        <v>11</v>
      </c>
      <c r="F129" s="3">
        <v>10</v>
      </c>
    </row>
    <row r="130" spans="2:8" x14ac:dyDescent="0.25">
      <c r="B130" t="s">
        <v>5</v>
      </c>
      <c r="C130" t="s">
        <v>188</v>
      </c>
      <c r="D130" t="s">
        <v>145</v>
      </c>
      <c r="E130" t="s">
        <v>61</v>
      </c>
      <c r="F130" s="4">
        <v>3.1</v>
      </c>
    </row>
    <row r="131" spans="2:8" x14ac:dyDescent="0.25">
      <c r="B131" t="s">
        <v>5</v>
      </c>
      <c r="C131" t="s">
        <v>189</v>
      </c>
      <c r="D131" t="s">
        <v>145</v>
      </c>
      <c r="E131" t="s">
        <v>61</v>
      </c>
      <c r="F131" s="6">
        <v>3.1</v>
      </c>
    </row>
    <row r="132" spans="2:8" x14ac:dyDescent="0.25">
      <c r="B132" t="s">
        <v>5</v>
      </c>
      <c r="C132" t="s">
        <v>190</v>
      </c>
      <c r="D132" t="s">
        <v>169</v>
      </c>
      <c r="E132" t="s">
        <v>61</v>
      </c>
      <c r="F132" s="6">
        <v>4</v>
      </c>
    </row>
    <row r="133" spans="2:8" x14ac:dyDescent="0.25">
      <c r="B133" t="s">
        <v>5</v>
      </c>
      <c r="C133" t="s">
        <v>191</v>
      </c>
      <c r="D133" t="s">
        <v>60</v>
      </c>
      <c r="E133" t="s">
        <v>61</v>
      </c>
      <c r="F133" s="6">
        <v>31.5</v>
      </c>
      <c r="H133" t="s">
        <v>675</v>
      </c>
    </row>
    <row r="134" spans="2:8" x14ac:dyDescent="0.25">
      <c r="B134" t="s">
        <v>5</v>
      </c>
      <c r="C134" t="s">
        <v>192</v>
      </c>
      <c r="D134" t="s">
        <v>145</v>
      </c>
      <c r="E134" t="s">
        <v>61</v>
      </c>
      <c r="F134" s="6">
        <v>3.1</v>
      </c>
    </row>
    <row r="135" spans="2:8" x14ac:dyDescent="0.25">
      <c r="B135" t="s">
        <v>5</v>
      </c>
      <c r="C135" t="s">
        <v>193</v>
      </c>
      <c r="D135" t="s">
        <v>194</v>
      </c>
      <c r="E135" t="s">
        <v>11</v>
      </c>
      <c r="F135" s="3">
        <v>8.1999999999999993</v>
      </c>
    </row>
    <row r="136" spans="2:8" ht="15.75" thickBot="1" x14ac:dyDescent="0.3"/>
    <row r="137" spans="2:8" ht="15.75" thickBot="1" x14ac:dyDescent="0.3">
      <c r="E137" s="20" t="s">
        <v>758</v>
      </c>
      <c r="F137" s="22"/>
      <c r="G137" s="21">
        <f>SUM(F30:F135)</f>
        <v>1990.3199999999995</v>
      </c>
    </row>
    <row r="139" spans="2:8" x14ac:dyDescent="0.25">
      <c r="B139" t="s">
        <v>5</v>
      </c>
      <c r="C139" t="s">
        <v>195</v>
      </c>
      <c r="D139" t="s">
        <v>196</v>
      </c>
      <c r="E139" t="s">
        <v>26</v>
      </c>
      <c r="F139" s="4">
        <v>66.2</v>
      </c>
    </row>
    <row r="140" spans="2:8" x14ac:dyDescent="0.25">
      <c r="B140" t="s">
        <v>5</v>
      </c>
      <c r="C140" t="s">
        <v>197</v>
      </c>
      <c r="D140" t="s">
        <v>198</v>
      </c>
      <c r="E140" t="s">
        <v>8</v>
      </c>
      <c r="F140" s="8">
        <v>17.5</v>
      </c>
      <c r="H140" t="s">
        <v>670</v>
      </c>
    </row>
    <row r="141" spans="2:8" x14ac:dyDescent="0.25">
      <c r="B141" t="s">
        <v>5</v>
      </c>
      <c r="C141" t="s">
        <v>199</v>
      </c>
      <c r="D141" t="s">
        <v>10</v>
      </c>
      <c r="E141" t="s">
        <v>11</v>
      </c>
      <c r="F141" s="3">
        <v>11.3</v>
      </c>
    </row>
    <row r="142" spans="2:8" x14ac:dyDescent="0.25">
      <c r="B142" t="s">
        <v>5</v>
      </c>
      <c r="C142" t="s">
        <v>200</v>
      </c>
      <c r="D142" t="s">
        <v>13</v>
      </c>
      <c r="E142" t="s">
        <v>8</v>
      </c>
      <c r="F142" s="8">
        <v>9.6</v>
      </c>
    </row>
    <row r="143" spans="2:8" x14ac:dyDescent="0.25">
      <c r="B143" t="s">
        <v>5</v>
      </c>
      <c r="C143" t="s">
        <v>201</v>
      </c>
      <c r="D143" t="s">
        <v>21</v>
      </c>
      <c r="E143" t="s">
        <v>11</v>
      </c>
      <c r="F143" s="3">
        <v>1.5</v>
      </c>
    </row>
    <row r="144" spans="2:8" x14ac:dyDescent="0.25">
      <c r="B144" t="s">
        <v>5</v>
      </c>
      <c r="C144" t="s">
        <v>202</v>
      </c>
      <c r="D144" t="s">
        <v>164</v>
      </c>
      <c r="E144" t="s">
        <v>61</v>
      </c>
      <c r="F144" s="3">
        <v>4</v>
      </c>
    </row>
    <row r="145" spans="2:6" x14ac:dyDescent="0.25">
      <c r="B145" t="s">
        <v>5</v>
      </c>
      <c r="C145" t="s">
        <v>203</v>
      </c>
      <c r="D145" t="s">
        <v>145</v>
      </c>
      <c r="E145" t="s">
        <v>61</v>
      </c>
      <c r="F145" s="4">
        <v>2</v>
      </c>
    </row>
    <row r="146" spans="2:6" x14ac:dyDescent="0.25">
      <c r="B146" t="s">
        <v>5</v>
      </c>
      <c r="C146" t="s">
        <v>204</v>
      </c>
      <c r="D146" t="s">
        <v>145</v>
      </c>
      <c r="E146" t="s">
        <v>61</v>
      </c>
      <c r="F146" s="4">
        <v>2.5</v>
      </c>
    </row>
    <row r="147" spans="2:6" x14ac:dyDescent="0.25">
      <c r="B147" t="s">
        <v>5</v>
      </c>
      <c r="C147" t="s">
        <v>205</v>
      </c>
      <c r="D147" t="s">
        <v>206</v>
      </c>
      <c r="E147" t="s">
        <v>26</v>
      </c>
      <c r="F147" s="4">
        <v>19</v>
      </c>
    </row>
    <row r="148" spans="2:6" x14ac:dyDescent="0.25">
      <c r="B148" t="s">
        <v>5</v>
      </c>
      <c r="C148" t="s">
        <v>207</v>
      </c>
      <c r="D148" t="s">
        <v>208</v>
      </c>
      <c r="E148" t="s">
        <v>209</v>
      </c>
      <c r="F148" s="4">
        <v>5</v>
      </c>
    </row>
    <row r="149" spans="2:6" x14ac:dyDescent="0.25">
      <c r="B149" t="s">
        <v>5</v>
      </c>
      <c r="C149" t="s">
        <v>210</v>
      </c>
      <c r="D149" t="s">
        <v>211</v>
      </c>
      <c r="E149" t="s">
        <v>69</v>
      </c>
      <c r="F149" s="4">
        <v>7</v>
      </c>
    </row>
    <row r="150" spans="2:6" x14ac:dyDescent="0.25">
      <c r="B150" t="s">
        <v>5</v>
      </c>
      <c r="C150" t="s">
        <v>212</v>
      </c>
      <c r="D150" t="s">
        <v>213</v>
      </c>
      <c r="E150" t="s">
        <v>209</v>
      </c>
      <c r="F150" s="4">
        <v>9</v>
      </c>
    </row>
    <row r="151" spans="2:6" x14ac:dyDescent="0.25">
      <c r="B151" t="s">
        <v>5</v>
      </c>
      <c r="C151" t="s">
        <v>214</v>
      </c>
      <c r="D151" t="s">
        <v>213</v>
      </c>
      <c r="E151" t="s">
        <v>209</v>
      </c>
      <c r="F151" s="4">
        <v>9</v>
      </c>
    </row>
    <row r="152" spans="2:6" x14ac:dyDescent="0.25">
      <c r="B152" t="s">
        <v>5</v>
      </c>
      <c r="C152" t="s">
        <v>215</v>
      </c>
      <c r="D152" t="s">
        <v>213</v>
      </c>
      <c r="E152" t="s">
        <v>209</v>
      </c>
      <c r="F152" s="4">
        <v>9</v>
      </c>
    </row>
    <row r="153" spans="2:6" x14ac:dyDescent="0.25">
      <c r="B153" t="s">
        <v>5</v>
      </c>
      <c r="C153" t="s">
        <v>216</v>
      </c>
      <c r="D153" t="s">
        <v>213</v>
      </c>
      <c r="E153" t="s">
        <v>209</v>
      </c>
      <c r="F153" s="4">
        <v>10.9</v>
      </c>
    </row>
    <row r="154" spans="2:6" x14ac:dyDescent="0.25">
      <c r="B154" t="s">
        <v>5</v>
      </c>
      <c r="C154" t="s">
        <v>217</v>
      </c>
      <c r="D154" t="s">
        <v>213</v>
      </c>
      <c r="E154" t="s">
        <v>209</v>
      </c>
      <c r="F154" s="4">
        <v>9</v>
      </c>
    </row>
    <row r="155" spans="2:6" x14ac:dyDescent="0.25">
      <c r="B155" t="s">
        <v>5</v>
      </c>
      <c r="C155" t="s">
        <v>218</v>
      </c>
      <c r="D155" t="s">
        <v>213</v>
      </c>
      <c r="E155" t="s">
        <v>209</v>
      </c>
      <c r="F155" s="4">
        <v>9</v>
      </c>
    </row>
    <row r="156" spans="2:6" x14ac:dyDescent="0.25">
      <c r="B156" t="s">
        <v>5</v>
      </c>
      <c r="C156" t="s">
        <v>219</v>
      </c>
      <c r="D156" t="s">
        <v>213</v>
      </c>
      <c r="E156" t="s">
        <v>209</v>
      </c>
      <c r="F156" s="4">
        <v>8.6999999999999993</v>
      </c>
    </row>
    <row r="157" spans="2:6" x14ac:dyDescent="0.25">
      <c r="B157" t="s">
        <v>5</v>
      </c>
      <c r="C157" t="s">
        <v>220</v>
      </c>
      <c r="D157" t="s">
        <v>143</v>
      </c>
      <c r="E157" t="s">
        <v>26</v>
      </c>
      <c r="F157" s="4">
        <v>18.8</v>
      </c>
    </row>
    <row r="158" spans="2:6" x14ac:dyDescent="0.25">
      <c r="B158" t="s">
        <v>5</v>
      </c>
      <c r="C158" t="s">
        <v>221</v>
      </c>
      <c r="D158" t="s">
        <v>143</v>
      </c>
      <c r="E158" t="s">
        <v>26</v>
      </c>
      <c r="F158" s="4">
        <v>7.6</v>
      </c>
    </row>
    <row r="159" spans="2:6" x14ac:dyDescent="0.25">
      <c r="B159" t="s">
        <v>5</v>
      </c>
      <c r="C159" t="s">
        <v>222</v>
      </c>
      <c r="D159" t="s">
        <v>223</v>
      </c>
      <c r="E159" t="s">
        <v>8</v>
      </c>
      <c r="F159" s="8">
        <v>15.8</v>
      </c>
    </row>
    <row r="160" spans="2:6" x14ac:dyDescent="0.25">
      <c r="B160" t="s">
        <v>5</v>
      </c>
      <c r="C160" t="s">
        <v>224</v>
      </c>
      <c r="D160" t="s">
        <v>21</v>
      </c>
      <c r="E160" t="s">
        <v>11</v>
      </c>
      <c r="F160" s="3">
        <v>1.5</v>
      </c>
    </row>
    <row r="161" spans="2:6" x14ac:dyDescent="0.25">
      <c r="B161" t="s">
        <v>5</v>
      </c>
      <c r="C161" t="s">
        <v>225</v>
      </c>
      <c r="D161" t="s">
        <v>13</v>
      </c>
      <c r="E161" t="s">
        <v>8</v>
      </c>
      <c r="F161" s="8">
        <v>9.6</v>
      </c>
    </row>
    <row r="162" spans="2:6" x14ac:dyDescent="0.25">
      <c r="B162" t="s">
        <v>5</v>
      </c>
      <c r="C162" t="s">
        <v>226</v>
      </c>
      <c r="D162" t="s">
        <v>10</v>
      </c>
      <c r="E162" t="s">
        <v>11</v>
      </c>
      <c r="F162" s="3">
        <v>11.3</v>
      </c>
    </row>
    <row r="163" spans="2:6" x14ac:dyDescent="0.25">
      <c r="B163" t="s">
        <v>5</v>
      </c>
      <c r="C163" t="s">
        <v>227</v>
      </c>
      <c r="D163" t="s">
        <v>228</v>
      </c>
      <c r="E163" t="s">
        <v>26</v>
      </c>
      <c r="F163" s="4">
        <v>12.5</v>
      </c>
    </row>
    <row r="164" spans="2:6" x14ac:dyDescent="0.25">
      <c r="B164" t="s">
        <v>5</v>
      </c>
      <c r="C164" t="s">
        <v>229</v>
      </c>
      <c r="D164" t="s">
        <v>230</v>
      </c>
      <c r="E164" t="s">
        <v>209</v>
      </c>
      <c r="F164" s="4">
        <v>11.9</v>
      </c>
    </row>
    <row r="165" spans="2:6" x14ac:dyDescent="0.25">
      <c r="B165" t="s">
        <v>5</v>
      </c>
      <c r="C165" t="s">
        <v>231</v>
      </c>
      <c r="D165" t="s">
        <v>230</v>
      </c>
      <c r="E165" t="s">
        <v>209</v>
      </c>
      <c r="F165" s="4">
        <v>11</v>
      </c>
    </row>
    <row r="166" spans="2:6" x14ac:dyDescent="0.25">
      <c r="B166" t="s">
        <v>5</v>
      </c>
      <c r="C166" t="s">
        <v>232</v>
      </c>
      <c r="D166" t="s">
        <v>230</v>
      </c>
      <c r="E166" t="s">
        <v>209</v>
      </c>
      <c r="F166" s="4">
        <v>11</v>
      </c>
    </row>
    <row r="167" spans="2:6" x14ac:dyDescent="0.25">
      <c r="B167" t="s">
        <v>5</v>
      </c>
      <c r="C167" t="s">
        <v>233</v>
      </c>
      <c r="D167" t="s">
        <v>230</v>
      </c>
      <c r="E167" t="s">
        <v>209</v>
      </c>
      <c r="F167" s="4">
        <v>11</v>
      </c>
    </row>
    <row r="168" spans="2:6" x14ac:dyDescent="0.25">
      <c r="B168" t="s">
        <v>5</v>
      </c>
      <c r="C168" t="s">
        <v>234</v>
      </c>
      <c r="D168" t="s">
        <v>230</v>
      </c>
      <c r="E168" t="s">
        <v>209</v>
      </c>
      <c r="F168" s="4">
        <v>11</v>
      </c>
    </row>
    <row r="169" spans="2:6" x14ac:dyDescent="0.25">
      <c r="B169" t="s">
        <v>5</v>
      </c>
      <c r="C169" t="s">
        <v>235</v>
      </c>
      <c r="D169" t="s">
        <v>230</v>
      </c>
      <c r="E169" t="s">
        <v>209</v>
      </c>
      <c r="F169" s="4">
        <v>11</v>
      </c>
    </row>
    <row r="170" spans="2:6" x14ac:dyDescent="0.25">
      <c r="B170" t="s">
        <v>5</v>
      </c>
      <c r="C170" t="s">
        <v>236</v>
      </c>
      <c r="D170" t="s">
        <v>230</v>
      </c>
      <c r="E170" t="s">
        <v>209</v>
      </c>
      <c r="F170" s="4">
        <v>11</v>
      </c>
    </row>
    <row r="171" spans="2:6" x14ac:dyDescent="0.25">
      <c r="B171" t="s">
        <v>5</v>
      </c>
      <c r="C171" t="s">
        <v>237</v>
      </c>
      <c r="D171" t="s">
        <v>230</v>
      </c>
      <c r="E171" t="s">
        <v>209</v>
      </c>
      <c r="F171" s="4">
        <v>11</v>
      </c>
    </row>
    <row r="172" spans="2:6" x14ac:dyDescent="0.25">
      <c r="B172" t="s">
        <v>5</v>
      </c>
      <c r="C172" t="s">
        <v>238</v>
      </c>
      <c r="D172" t="s">
        <v>239</v>
      </c>
      <c r="E172" t="s">
        <v>26</v>
      </c>
      <c r="F172" s="4">
        <v>22.8</v>
      </c>
    </row>
    <row r="173" spans="2:6" x14ac:dyDescent="0.25">
      <c r="B173" t="s">
        <v>5</v>
      </c>
      <c r="C173" t="s">
        <v>240</v>
      </c>
      <c r="D173" t="s">
        <v>88</v>
      </c>
      <c r="E173" t="s">
        <v>11</v>
      </c>
      <c r="F173" s="3">
        <v>4.5</v>
      </c>
    </row>
    <row r="174" spans="2:6" x14ac:dyDescent="0.25">
      <c r="B174" t="s">
        <v>5</v>
      </c>
      <c r="C174" t="s">
        <v>241</v>
      </c>
      <c r="D174" t="s">
        <v>145</v>
      </c>
      <c r="E174" t="s">
        <v>61</v>
      </c>
      <c r="F174" s="4">
        <v>2</v>
      </c>
    </row>
    <row r="175" spans="2:6" x14ac:dyDescent="0.25">
      <c r="B175" t="s">
        <v>5</v>
      </c>
      <c r="C175" t="s">
        <v>242</v>
      </c>
      <c r="D175" t="s">
        <v>21</v>
      </c>
      <c r="E175" t="s">
        <v>11</v>
      </c>
      <c r="F175" s="3">
        <v>1.5</v>
      </c>
    </row>
    <row r="176" spans="2:6" x14ac:dyDescent="0.25">
      <c r="B176" t="s">
        <v>5</v>
      </c>
      <c r="C176" t="s">
        <v>243</v>
      </c>
      <c r="D176" t="s">
        <v>145</v>
      </c>
      <c r="E176" t="s">
        <v>61</v>
      </c>
      <c r="F176" s="4">
        <v>2.5</v>
      </c>
    </row>
    <row r="177" spans="2:6" x14ac:dyDescent="0.25">
      <c r="B177" t="s">
        <v>5</v>
      </c>
      <c r="C177" t="s">
        <v>244</v>
      </c>
      <c r="D177" t="s">
        <v>245</v>
      </c>
      <c r="E177" t="s">
        <v>61</v>
      </c>
      <c r="F177" s="4">
        <v>4.5999999999999996</v>
      </c>
    </row>
    <row r="178" spans="2:6" x14ac:dyDescent="0.25">
      <c r="B178" t="s">
        <v>5</v>
      </c>
      <c r="C178" t="s">
        <v>246</v>
      </c>
      <c r="D178" t="s">
        <v>132</v>
      </c>
      <c r="E178" t="s">
        <v>61</v>
      </c>
      <c r="F178" s="4">
        <v>12</v>
      </c>
    </row>
    <row r="179" spans="2:6" x14ac:dyDescent="0.25">
      <c r="B179" t="s">
        <v>5</v>
      </c>
      <c r="C179" t="s">
        <v>247</v>
      </c>
      <c r="D179" t="s">
        <v>248</v>
      </c>
      <c r="E179" t="s">
        <v>26</v>
      </c>
      <c r="F179" s="4">
        <v>4.5</v>
      </c>
    </row>
    <row r="180" spans="2:6" x14ac:dyDescent="0.25">
      <c r="B180" t="s">
        <v>5</v>
      </c>
      <c r="C180" t="s">
        <v>249</v>
      </c>
      <c r="D180" t="s">
        <v>250</v>
      </c>
      <c r="E180" t="s">
        <v>61</v>
      </c>
      <c r="F180" s="4">
        <v>2.4</v>
      </c>
    </row>
    <row r="181" spans="2:6" x14ac:dyDescent="0.25">
      <c r="B181" t="s">
        <v>5</v>
      </c>
      <c r="C181" t="s">
        <v>251</v>
      </c>
      <c r="D181" t="s">
        <v>13</v>
      </c>
      <c r="E181" t="s">
        <v>8</v>
      </c>
      <c r="F181" s="8">
        <v>9.6</v>
      </c>
    </row>
    <row r="182" spans="2:6" x14ac:dyDescent="0.25">
      <c r="B182" t="s">
        <v>5</v>
      </c>
      <c r="C182" t="s">
        <v>252</v>
      </c>
      <c r="D182" t="s">
        <v>10</v>
      </c>
      <c r="E182" t="s">
        <v>11</v>
      </c>
      <c r="F182" s="3">
        <v>11.3</v>
      </c>
    </row>
    <row r="183" spans="2:6" x14ac:dyDescent="0.25">
      <c r="B183" t="s">
        <v>5</v>
      </c>
      <c r="C183" t="s">
        <v>253</v>
      </c>
      <c r="D183" t="s">
        <v>254</v>
      </c>
      <c r="E183" t="s">
        <v>61</v>
      </c>
      <c r="F183" s="4">
        <v>2.4</v>
      </c>
    </row>
    <row r="184" spans="2:6" x14ac:dyDescent="0.25">
      <c r="B184" t="s">
        <v>5</v>
      </c>
      <c r="C184" t="s">
        <v>255</v>
      </c>
      <c r="D184" t="s">
        <v>13</v>
      </c>
      <c r="E184" t="s">
        <v>8</v>
      </c>
      <c r="F184" s="8">
        <v>11.5</v>
      </c>
    </row>
    <row r="185" spans="2:6" x14ac:dyDescent="0.25">
      <c r="B185" t="s">
        <v>5</v>
      </c>
      <c r="C185" t="s">
        <v>256</v>
      </c>
      <c r="D185" t="s">
        <v>257</v>
      </c>
      <c r="E185" t="s">
        <v>69</v>
      </c>
      <c r="F185" s="4">
        <v>6.7</v>
      </c>
    </row>
    <row r="186" spans="2:6" x14ac:dyDescent="0.25">
      <c r="B186" t="s">
        <v>5</v>
      </c>
      <c r="C186" t="s">
        <v>258</v>
      </c>
      <c r="D186" t="s">
        <v>259</v>
      </c>
      <c r="E186" t="s">
        <v>209</v>
      </c>
      <c r="F186" s="4">
        <v>40.299999999999997</v>
      </c>
    </row>
    <row r="187" spans="2:6" x14ac:dyDescent="0.25">
      <c r="B187" t="s">
        <v>5</v>
      </c>
      <c r="C187" t="s">
        <v>260</v>
      </c>
      <c r="D187" t="s">
        <v>228</v>
      </c>
      <c r="E187" t="s">
        <v>26</v>
      </c>
      <c r="F187" s="4">
        <v>9.6</v>
      </c>
    </row>
    <row r="188" spans="2:6" x14ac:dyDescent="0.25">
      <c r="B188" t="s">
        <v>5</v>
      </c>
      <c r="C188" t="s">
        <v>261</v>
      </c>
      <c r="D188" t="s">
        <v>213</v>
      </c>
      <c r="E188" t="s">
        <v>209</v>
      </c>
      <c r="F188" s="4">
        <v>8.5</v>
      </c>
    </row>
    <row r="189" spans="2:6" x14ac:dyDescent="0.25">
      <c r="B189" t="s">
        <v>5</v>
      </c>
      <c r="C189" t="s">
        <v>262</v>
      </c>
      <c r="D189" t="s">
        <v>213</v>
      </c>
      <c r="E189" t="s">
        <v>209</v>
      </c>
      <c r="F189" s="4">
        <v>8.5</v>
      </c>
    </row>
    <row r="190" spans="2:6" x14ac:dyDescent="0.25">
      <c r="B190" t="s">
        <v>5</v>
      </c>
      <c r="C190" t="s">
        <v>263</v>
      </c>
      <c r="D190" t="s">
        <v>213</v>
      </c>
      <c r="E190" t="s">
        <v>209</v>
      </c>
      <c r="F190" s="4">
        <v>10.5</v>
      </c>
    </row>
    <row r="191" spans="2:6" x14ac:dyDescent="0.25">
      <c r="B191" t="s">
        <v>5</v>
      </c>
      <c r="C191" t="s">
        <v>264</v>
      </c>
      <c r="D191" t="s">
        <v>213</v>
      </c>
      <c r="E191" t="s">
        <v>209</v>
      </c>
      <c r="F191" s="4">
        <v>9</v>
      </c>
    </row>
    <row r="192" spans="2:6" x14ac:dyDescent="0.25">
      <c r="B192" t="s">
        <v>5</v>
      </c>
      <c r="C192" t="s">
        <v>265</v>
      </c>
      <c r="D192" t="s">
        <v>213</v>
      </c>
      <c r="E192" t="s">
        <v>209</v>
      </c>
      <c r="F192" s="4">
        <v>9</v>
      </c>
    </row>
    <row r="193" spans="2:6" x14ac:dyDescent="0.25">
      <c r="B193" t="s">
        <v>5</v>
      </c>
      <c r="C193" t="s">
        <v>266</v>
      </c>
      <c r="D193" t="s">
        <v>213</v>
      </c>
      <c r="E193" t="s">
        <v>209</v>
      </c>
      <c r="F193" s="4">
        <v>9</v>
      </c>
    </row>
    <row r="194" spans="2:6" x14ac:dyDescent="0.25">
      <c r="B194" t="s">
        <v>5</v>
      </c>
      <c r="C194" t="s">
        <v>267</v>
      </c>
      <c r="D194" t="s">
        <v>213</v>
      </c>
      <c r="E194" t="s">
        <v>209</v>
      </c>
      <c r="F194" s="4">
        <v>9</v>
      </c>
    </row>
    <row r="195" spans="2:6" x14ac:dyDescent="0.25">
      <c r="B195" t="s">
        <v>5</v>
      </c>
      <c r="C195" t="s">
        <v>268</v>
      </c>
      <c r="D195" t="s">
        <v>269</v>
      </c>
      <c r="E195" t="s">
        <v>119</v>
      </c>
      <c r="F195" s="4">
        <v>28.7</v>
      </c>
    </row>
    <row r="196" spans="2:6" x14ac:dyDescent="0.25">
      <c r="B196" t="s">
        <v>5</v>
      </c>
      <c r="C196" t="s">
        <v>270</v>
      </c>
      <c r="D196" t="s">
        <v>10</v>
      </c>
      <c r="E196" t="s">
        <v>11</v>
      </c>
      <c r="F196" s="3">
        <v>0.5</v>
      </c>
    </row>
    <row r="197" spans="2:6" x14ac:dyDescent="0.25">
      <c r="B197" t="s">
        <v>5</v>
      </c>
      <c r="C197" t="s">
        <v>271</v>
      </c>
      <c r="D197" t="s">
        <v>21</v>
      </c>
      <c r="E197" t="s">
        <v>11</v>
      </c>
      <c r="F197" s="3">
        <v>0.7</v>
      </c>
    </row>
    <row r="198" spans="2:6" x14ac:dyDescent="0.25">
      <c r="B198" t="s">
        <v>5</v>
      </c>
      <c r="C198" t="s">
        <v>272</v>
      </c>
      <c r="D198" t="s">
        <v>19</v>
      </c>
      <c r="E198" t="s">
        <v>8</v>
      </c>
      <c r="F198" s="8">
        <v>6.6</v>
      </c>
    </row>
    <row r="199" spans="2:6" x14ac:dyDescent="0.25">
      <c r="B199" t="s">
        <v>5</v>
      </c>
      <c r="C199" t="s">
        <v>273</v>
      </c>
      <c r="D199" t="s">
        <v>274</v>
      </c>
      <c r="E199" t="s">
        <v>8</v>
      </c>
      <c r="F199" s="8">
        <v>15.9</v>
      </c>
    </row>
    <row r="200" spans="2:6" x14ac:dyDescent="0.25">
      <c r="B200" t="s">
        <v>5</v>
      </c>
      <c r="C200" t="s">
        <v>275</v>
      </c>
      <c r="D200" t="s">
        <v>7</v>
      </c>
      <c r="E200" t="s">
        <v>8</v>
      </c>
      <c r="F200" s="8">
        <v>19.100000000000001</v>
      </c>
    </row>
    <row r="201" spans="2:6" x14ac:dyDescent="0.25">
      <c r="B201" t="s">
        <v>5</v>
      </c>
      <c r="C201" t="s">
        <v>276</v>
      </c>
      <c r="D201" t="s">
        <v>13</v>
      </c>
      <c r="E201" t="s">
        <v>8</v>
      </c>
      <c r="F201" s="8">
        <v>8.3000000000000007</v>
      </c>
    </row>
    <row r="202" spans="2:6" x14ac:dyDescent="0.25">
      <c r="B202" t="s">
        <v>5</v>
      </c>
      <c r="C202" t="s">
        <v>277</v>
      </c>
      <c r="D202" t="s">
        <v>13</v>
      </c>
      <c r="E202" t="s">
        <v>8</v>
      </c>
      <c r="F202" s="8">
        <v>20.3</v>
      </c>
    </row>
    <row r="203" spans="2:6" x14ac:dyDescent="0.25">
      <c r="B203" t="s">
        <v>5</v>
      </c>
      <c r="C203" t="s">
        <v>278</v>
      </c>
      <c r="D203" t="s">
        <v>10</v>
      </c>
      <c r="E203" t="s">
        <v>11</v>
      </c>
      <c r="F203" s="3">
        <v>0.8</v>
      </c>
    </row>
    <row r="204" spans="2:6" x14ac:dyDescent="0.25">
      <c r="B204" t="s">
        <v>5</v>
      </c>
      <c r="C204" t="s">
        <v>279</v>
      </c>
      <c r="D204" t="s">
        <v>239</v>
      </c>
      <c r="E204" t="s">
        <v>26</v>
      </c>
      <c r="F204" s="4">
        <v>8.3000000000000007</v>
      </c>
    </row>
    <row r="205" spans="2:6" x14ac:dyDescent="0.25">
      <c r="B205" t="s">
        <v>5</v>
      </c>
      <c r="C205" t="s">
        <v>280</v>
      </c>
      <c r="D205" t="s">
        <v>21</v>
      </c>
      <c r="E205" t="s">
        <v>11</v>
      </c>
      <c r="F205" s="3">
        <v>0.8</v>
      </c>
    </row>
    <row r="206" spans="2:6" x14ac:dyDescent="0.25">
      <c r="B206" t="s">
        <v>5</v>
      </c>
      <c r="C206" t="s">
        <v>281</v>
      </c>
      <c r="D206" t="s">
        <v>19</v>
      </c>
      <c r="E206" t="s">
        <v>8</v>
      </c>
      <c r="F206" s="8">
        <v>6.1</v>
      </c>
    </row>
    <row r="207" spans="2:6" x14ac:dyDescent="0.25">
      <c r="B207" t="s">
        <v>5</v>
      </c>
      <c r="C207" t="s">
        <v>282</v>
      </c>
      <c r="D207" t="s">
        <v>10</v>
      </c>
      <c r="E207" t="s">
        <v>11</v>
      </c>
      <c r="F207" s="3">
        <v>2.7</v>
      </c>
    </row>
    <row r="208" spans="2:6" x14ac:dyDescent="0.25">
      <c r="B208" t="s">
        <v>5</v>
      </c>
      <c r="C208" t="s">
        <v>283</v>
      </c>
      <c r="D208" t="s">
        <v>284</v>
      </c>
      <c r="E208" t="s">
        <v>69</v>
      </c>
      <c r="F208" s="4">
        <v>11.5</v>
      </c>
    </row>
    <row r="209" spans="2:8" x14ac:dyDescent="0.25">
      <c r="B209" t="s">
        <v>5</v>
      </c>
      <c r="C209" t="s">
        <v>285</v>
      </c>
      <c r="D209" t="s">
        <v>213</v>
      </c>
      <c r="E209" t="s">
        <v>209</v>
      </c>
      <c r="F209" s="4">
        <v>12.5</v>
      </c>
    </row>
    <row r="210" spans="2:8" x14ac:dyDescent="0.25">
      <c r="B210" t="s">
        <v>5</v>
      </c>
      <c r="C210" t="s">
        <v>286</v>
      </c>
      <c r="D210" t="s">
        <v>213</v>
      </c>
      <c r="E210" t="s">
        <v>209</v>
      </c>
      <c r="F210" s="4">
        <v>12.5</v>
      </c>
    </row>
    <row r="211" spans="2:8" x14ac:dyDescent="0.25">
      <c r="B211" t="s">
        <v>5</v>
      </c>
      <c r="C211" t="s">
        <v>287</v>
      </c>
      <c r="D211" t="s">
        <v>213</v>
      </c>
      <c r="E211" t="s">
        <v>209</v>
      </c>
      <c r="F211" s="4">
        <v>12.5</v>
      </c>
    </row>
    <row r="212" spans="2:8" x14ac:dyDescent="0.25">
      <c r="B212" t="s">
        <v>5</v>
      </c>
      <c r="C212" t="s">
        <v>288</v>
      </c>
      <c r="D212" t="s">
        <v>213</v>
      </c>
      <c r="E212" t="s">
        <v>209</v>
      </c>
      <c r="F212" s="4">
        <v>12.5</v>
      </c>
    </row>
    <row r="213" spans="2:8" x14ac:dyDescent="0.25">
      <c r="B213" t="s">
        <v>5</v>
      </c>
      <c r="C213" t="s">
        <v>289</v>
      </c>
      <c r="D213" t="s">
        <v>213</v>
      </c>
      <c r="E213" t="s">
        <v>209</v>
      </c>
      <c r="F213" s="4">
        <v>12.5</v>
      </c>
    </row>
    <row r="214" spans="2:8" x14ac:dyDescent="0.25">
      <c r="B214" t="s">
        <v>5</v>
      </c>
      <c r="C214" t="s">
        <v>290</v>
      </c>
      <c r="D214" t="s">
        <v>213</v>
      </c>
      <c r="E214" t="s">
        <v>209</v>
      </c>
      <c r="F214" s="4">
        <v>12.5</v>
      </c>
    </row>
    <row r="215" spans="2:8" x14ac:dyDescent="0.25">
      <c r="B215" t="s">
        <v>5</v>
      </c>
      <c r="C215" t="s">
        <v>291</v>
      </c>
      <c r="D215" t="s">
        <v>292</v>
      </c>
      <c r="E215" t="s">
        <v>26</v>
      </c>
      <c r="F215" s="4">
        <v>9</v>
      </c>
    </row>
    <row r="216" spans="2:8" x14ac:dyDescent="0.25">
      <c r="B216" t="s">
        <v>5</v>
      </c>
      <c r="C216" t="s">
        <v>293</v>
      </c>
      <c r="D216" t="s">
        <v>196</v>
      </c>
      <c r="E216" t="s">
        <v>26</v>
      </c>
      <c r="F216" s="4">
        <v>10.8</v>
      </c>
    </row>
    <row r="217" spans="2:8" x14ac:dyDescent="0.25">
      <c r="B217" t="s">
        <v>5</v>
      </c>
      <c r="C217" t="s">
        <v>294</v>
      </c>
      <c r="D217" t="s">
        <v>13</v>
      </c>
      <c r="E217" t="s">
        <v>8</v>
      </c>
      <c r="F217" s="8">
        <v>10</v>
      </c>
    </row>
    <row r="218" spans="2:8" x14ac:dyDescent="0.25">
      <c r="B218" t="s">
        <v>5</v>
      </c>
      <c r="C218" t="s">
        <v>295</v>
      </c>
      <c r="D218" t="s">
        <v>296</v>
      </c>
      <c r="E218" t="s">
        <v>209</v>
      </c>
      <c r="F218" s="4">
        <v>15.1</v>
      </c>
    </row>
    <row r="219" spans="2:8" x14ac:dyDescent="0.25">
      <c r="B219" t="s">
        <v>5</v>
      </c>
      <c r="C219" t="s">
        <v>297</v>
      </c>
      <c r="D219" t="s">
        <v>155</v>
      </c>
      <c r="E219" t="s">
        <v>8</v>
      </c>
      <c r="F219" s="4">
        <v>4.5</v>
      </c>
    </row>
    <row r="220" spans="2:8" x14ac:dyDescent="0.25">
      <c r="B220" t="s">
        <v>5</v>
      </c>
      <c r="C220" t="s">
        <v>298</v>
      </c>
      <c r="D220" t="s">
        <v>299</v>
      </c>
      <c r="E220" t="s">
        <v>61</v>
      </c>
      <c r="F220" s="4">
        <v>0</v>
      </c>
      <c r="H220" t="s">
        <v>752</v>
      </c>
    </row>
    <row r="221" spans="2:8" x14ac:dyDescent="0.25">
      <c r="B221" t="s">
        <v>5</v>
      </c>
      <c r="C221" t="s">
        <v>300</v>
      </c>
      <c r="D221" t="s">
        <v>299</v>
      </c>
      <c r="E221" t="s">
        <v>61</v>
      </c>
      <c r="F221" s="4">
        <v>0</v>
      </c>
      <c r="H221" t="s">
        <v>753</v>
      </c>
    </row>
    <row r="222" spans="2:8" x14ac:dyDescent="0.25">
      <c r="B222" t="s">
        <v>5</v>
      </c>
      <c r="C222" t="s">
        <v>301</v>
      </c>
      <c r="D222" t="s">
        <v>302</v>
      </c>
      <c r="E222" t="s">
        <v>209</v>
      </c>
      <c r="F222" s="4">
        <v>24.4</v>
      </c>
    </row>
    <row r="223" spans="2:8" x14ac:dyDescent="0.25">
      <c r="B223" t="s">
        <v>5</v>
      </c>
      <c r="C223" t="s">
        <v>303</v>
      </c>
      <c r="D223" t="s">
        <v>155</v>
      </c>
      <c r="E223" t="s">
        <v>8</v>
      </c>
      <c r="F223" s="4">
        <v>3.2</v>
      </c>
    </row>
    <row r="224" spans="2:8" x14ac:dyDescent="0.25">
      <c r="B224" t="s">
        <v>5</v>
      </c>
      <c r="C224" t="s">
        <v>304</v>
      </c>
      <c r="D224" t="s">
        <v>305</v>
      </c>
      <c r="E224" t="s">
        <v>209</v>
      </c>
      <c r="F224" s="4">
        <v>16.399999999999999</v>
      </c>
    </row>
    <row r="225" spans="2:8" x14ac:dyDescent="0.25">
      <c r="B225" t="s">
        <v>5</v>
      </c>
      <c r="C225" t="s">
        <v>306</v>
      </c>
      <c r="D225" t="s">
        <v>68</v>
      </c>
      <c r="E225" t="s">
        <v>69</v>
      </c>
      <c r="F225" s="4">
        <v>20.7</v>
      </c>
    </row>
    <row r="226" spans="2:8" x14ac:dyDescent="0.25">
      <c r="B226" t="s">
        <v>5</v>
      </c>
      <c r="C226" t="s">
        <v>307</v>
      </c>
      <c r="D226" t="s">
        <v>308</v>
      </c>
      <c r="E226" t="s">
        <v>209</v>
      </c>
      <c r="F226" s="4">
        <v>4.5</v>
      </c>
    </row>
    <row r="227" spans="2:8" x14ac:dyDescent="0.25">
      <c r="B227" t="s">
        <v>5</v>
      </c>
      <c r="C227" t="s">
        <v>309</v>
      </c>
      <c r="D227" t="s">
        <v>310</v>
      </c>
      <c r="E227" t="s">
        <v>209</v>
      </c>
      <c r="F227" s="4">
        <v>4.5</v>
      </c>
    </row>
    <row r="228" spans="2:8" x14ac:dyDescent="0.25">
      <c r="B228" t="s">
        <v>5</v>
      </c>
      <c r="C228" t="s">
        <v>311</v>
      </c>
      <c r="D228" t="s">
        <v>308</v>
      </c>
      <c r="E228" t="s">
        <v>209</v>
      </c>
      <c r="F228" s="4">
        <v>4.5</v>
      </c>
    </row>
    <row r="229" spans="2:8" x14ac:dyDescent="0.25">
      <c r="B229" t="s">
        <v>5</v>
      </c>
      <c r="C229" t="s">
        <v>312</v>
      </c>
      <c r="D229" t="s">
        <v>308</v>
      </c>
      <c r="E229" t="s">
        <v>209</v>
      </c>
      <c r="F229" s="4">
        <v>4.5</v>
      </c>
    </row>
    <row r="230" spans="2:8" x14ac:dyDescent="0.25">
      <c r="B230" s="16" t="s">
        <v>5</v>
      </c>
      <c r="C230" s="16" t="s">
        <v>680</v>
      </c>
      <c r="D230" s="16" t="s">
        <v>213</v>
      </c>
      <c r="E230" s="16" t="s">
        <v>209</v>
      </c>
      <c r="F230" s="4">
        <v>7.5</v>
      </c>
      <c r="H230" s="16" t="s">
        <v>716</v>
      </c>
    </row>
    <row r="231" spans="2:8" x14ac:dyDescent="0.25">
      <c r="B231" s="16" t="s">
        <v>5</v>
      </c>
      <c r="C231" s="16" t="s">
        <v>681</v>
      </c>
      <c r="D231" s="16" t="s">
        <v>213</v>
      </c>
      <c r="E231" s="16" t="s">
        <v>209</v>
      </c>
      <c r="F231" s="4">
        <v>7.5</v>
      </c>
      <c r="H231" s="16" t="s">
        <v>717</v>
      </c>
    </row>
    <row r="232" spans="2:8" x14ac:dyDescent="0.25">
      <c r="B232" s="16" t="s">
        <v>5</v>
      </c>
      <c r="C232" s="16" t="s">
        <v>682</v>
      </c>
      <c r="D232" s="16" t="s">
        <v>213</v>
      </c>
      <c r="E232" s="16" t="s">
        <v>209</v>
      </c>
      <c r="F232" s="4">
        <v>7.5</v>
      </c>
      <c r="H232" s="16" t="s">
        <v>718</v>
      </c>
    </row>
    <row r="233" spans="2:8" x14ac:dyDescent="0.25">
      <c r="B233" s="16" t="s">
        <v>5</v>
      </c>
      <c r="C233" s="16" t="s">
        <v>683</v>
      </c>
      <c r="D233" s="16" t="s">
        <v>213</v>
      </c>
      <c r="E233" s="16" t="s">
        <v>209</v>
      </c>
      <c r="F233" s="4">
        <v>7.5</v>
      </c>
      <c r="H233" s="16" t="s">
        <v>719</v>
      </c>
    </row>
    <row r="234" spans="2:8" x14ac:dyDescent="0.25">
      <c r="B234" s="16" t="s">
        <v>5</v>
      </c>
      <c r="C234" s="16" t="s">
        <v>684</v>
      </c>
      <c r="D234" s="16" t="s">
        <v>213</v>
      </c>
      <c r="E234" s="16" t="s">
        <v>209</v>
      </c>
      <c r="F234" s="4">
        <v>7.5</v>
      </c>
      <c r="H234" s="16" t="s">
        <v>720</v>
      </c>
    </row>
    <row r="235" spans="2:8" x14ac:dyDescent="0.25">
      <c r="B235" s="16" t="s">
        <v>5</v>
      </c>
      <c r="C235" s="16" t="s">
        <v>685</v>
      </c>
      <c r="D235" s="16" t="s">
        <v>213</v>
      </c>
      <c r="E235" s="16" t="s">
        <v>209</v>
      </c>
      <c r="F235" s="4">
        <v>7.5</v>
      </c>
      <c r="H235" s="16" t="s">
        <v>721</v>
      </c>
    </row>
    <row r="236" spans="2:8" x14ac:dyDescent="0.25">
      <c r="B236" s="16" t="s">
        <v>5</v>
      </c>
      <c r="C236" s="16" t="s">
        <v>686</v>
      </c>
      <c r="D236" s="16" t="s">
        <v>213</v>
      </c>
      <c r="E236" s="16" t="s">
        <v>209</v>
      </c>
      <c r="F236" s="4">
        <v>7.5</v>
      </c>
      <c r="H236" s="16" t="s">
        <v>722</v>
      </c>
    </row>
    <row r="237" spans="2:8" x14ac:dyDescent="0.25">
      <c r="B237" s="16" t="s">
        <v>5</v>
      </c>
      <c r="C237" s="16" t="s">
        <v>687</v>
      </c>
      <c r="D237" s="16" t="s">
        <v>213</v>
      </c>
      <c r="E237" s="16" t="s">
        <v>209</v>
      </c>
      <c r="F237" s="4">
        <v>7.5</v>
      </c>
      <c r="H237" s="16" t="s">
        <v>723</v>
      </c>
    </row>
    <row r="238" spans="2:8" x14ac:dyDescent="0.25">
      <c r="B238" s="16" t="s">
        <v>5</v>
      </c>
      <c r="C238" s="16" t="s">
        <v>688</v>
      </c>
      <c r="D238" s="16" t="s">
        <v>213</v>
      </c>
      <c r="E238" s="16" t="s">
        <v>209</v>
      </c>
      <c r="F238" s="18">
        <v>7.5</v>
      </c>
      <c r="H238" s="16" t="s">
        <v>724</v>
      </c>
    </row>
    <row r="239" spans="2:8" x14ac:dyDescent="0.25">
      <c r="B239" s="16" t="s">
        <v>5</v>
      </c>
      <c r="C239" s="16" t="s">
        <v>689</v>
      </c>
      <c r="D239" s="16" t="s">
        <v>213</v>
      </c>
      <c r="E239" s="16" t="s">
        <v>209</v>
      </c>
      <c r="F239" s="18">
        <v>7.5</v>
      </c>
      <c r="H239" s="16" t="s">
        <v>725</v>
      </c>
    </row>
    <row r="240" spans="2:8" x14ac:dyDescent="0.25">
      <c r="B240" s="16" t="s">
        <v>5</v>
      </c>
      <c r="C240" s="16" t="s">
        <v>690</v>
      </c>
      <c r="D240" s="16" t="s">
        <v>213</v>
      </c>
      <c r="E240" s="16" t="s">
        <v>209</v>
      </c>
      <c r="F240" s="18">
        <v>7.5</v>
      </c>
      <c r="H240" s="16" t="s">
        <v>726</v>
      </c>
    </row>
    <row r="241" spans="2:8" x14ac:dyDescent="0.25">
      <c r="B241" s="16" t="s">
        <v>5</v>
      </c>
      <c r="C241" s="16" t="s">
        <v>691</v>
      </c>
      <c r="D241" s="16" t="s">
        <v>213</v>
      </c>
      <c r="E241" s="16" t="s">
        <v>209</v>
      </c>
      <c r="F241" s="18">
        <v>7.5</v>
      </c>
      <c r="H241" s="16" t="s">
        <v>727</v>
      </c>
    </row>
    <row r="242" spans="2:8" x14ac:dyDescent="0.25">
      <c r="B242" s="16" t="s">
        <v>5</v>
      </c>
      <c r="C242" s="16" t="s">
        <v>692</v>
      </c>
      <c r="D242" s="16" t="s">
        <v>213</v>
      </c>
      <c r="E242" s="16" t="s">
        <v>209</v>
      </c>
      <c r="F242" s="18">
        <v>7.5</v>
      </c>
      <c r="H242" s="16" t="s">
        <v>728</v>
      </c>
    </row>
    <row r="243" spans="2:8" x14ac:dyDescent="0.25">
      <c r="B243" s="16" t="s">
        <v>5</v>
      </c>
      <c r="C243" s="16" t="s">
        <v>693</v>
      </c>
      <c r="D243" s="16" t="s">
        <v>213</v>
      </c>
      <c r="E243" s="16" t="s">
        <v>209</v>
      </c>
      <c r="F243" s="18">
        <v>7.5</v>
      </c>
      <c r="H243" s="16" t="s">
        <v>729</v>
      </c>
    </row>
    <row r="244" spans="2:8" x14ac:dyDescent="0.25">
      <c r="B244" s="16" t="s">
        <v>5</v>
      </c>
      <c r="C244" s="16" t="s">
        <v>694</v>
      </c>
      <c r="D244" s="16" t="s">
        <v>213</v>
      </c>
      <c r="E244" s="16" t="s">
        <v>209</v>
      </c>
      <c r="F244" s="18">
        <v>7.5</v>
      </c>
      <c r="H244" s="16" t="s">
        <v>730</v>
      </c>
    </row>
    <row r="245" spans="2:8" x14ac:dyDescent="0.25">
      <c r="B245" s="16" t="s">
        <v>5</v>
      </c>
      <c r="C245" s="16" t="s">
        <v>695</v>
      </c>
      <c r="D245" s="16" t="s">
        <v>213</v>
      </c>
      <c r="E245" s="16" t="s">
        <v>209</v>
      </c>
      <c r="F245" s="18">
        <v>7.5</v>
      </c>
      <c r="H245" s="16" t="s">
        <v>731</v>
      </c>
    </row>
    <row r="246" spans="2:8" x14ac:dyDescent="0.25">
      <c r="B246" s="16" t="s">
        <v>5</v>
      </c>
      <c r="C246" s="16" t="s">
        <v>696</v>
      </c>
      <c r="D246" s="16" t="s">
        <v>213</v>
      </c>
      <c r="E246" s="16" t="s">
        <v>209</v>
      </c>
      <c r="F246" s="18">
        <v>7.5</v>
      </c>
      <c r="H246" s="16" t="s">
        <v>732</v>
      </c>
    </row>
    <row r="247" spans="2:8" x14ac:dyDescent="0.25">
      <c r="B247" s="16" t="s">
        <v>5</v>
      </c>
      <c r="C247" s="16" t="s">
        <v>697</v>
      </c>
      <c r="D247" s="16" t="s">
        <v>213</v>
      </c>
      <c r="E247" s="16" t="s">
        <v>209</v>
      </c>
      <c r="F247" s="18">
        <v>7.5</v>
      </c>
      <c r="H247" s="16" t="s">
        <v>733</v>
      </c>
    </row>
    <row r="248" spans="2:8" x14ac:dyDescent="0.25">
      <c r="B248" s="16" t="s">
        <v>5</v>
      </c>
      <c r="C248" s="16" t="s">
        <v>698</v>
      </c>
      <c r="D248" s="16" t="s">
        <v>213</v>
      </c>
      <c r="E248" s="16" t="s">
        <v>209</v>
      </c>
      <c r="F248" s="18">
        <v>7.5</v>
      </c>
      <c r="H248" s="16" t="s">
        <v>734</v>
      </c>
    </row>
    <row r="249" spans="2:8" x14ac:dyDescent="0.25">
      <c r="B249" s="16" t="s">
        <v>5</v>
      </c>
      <c r="C249" s="16" t="s">
        <v>699</v>
      </c>
      <c r="D249" s="16" t="s">
        <v>213</v>
      </c>
      <c r="E249" s="16" t="s">
        <v>209</v>
      </c>
      <c r="F249" s="18">
        <v>7.5</v>
      </c>
      <c r="H249" s="16" t="s">
        <v>735</v>
      </c>
    </row>
    <row r="250" spans="2:8" x14ac:dyDescent="0.25">
      <c r="B250" s="16" t="s">
        <v>5</v>
      </c>
      <c r="C250" s="16" t="s">
        <v>700</v>
      </c>
      <c r="D250" s="16" t="s">
        <v>213</v>
      </c>
      <c r="E250" s="16" t="s">
        <v>209</v>
      </c>
      <c r="F250" s="18">
        <v>7.5</v>
      </c>
      <c r="H250" s="16" t="s">
        <v>736</v>
      </c>
    </row>
    <row r="251" spans="2:8" x14ac:dyDescent="0.25">
      <c r="B251" s="16" t="s">
        <v>5</v>
      </c>
      <c r="C251" s="16" t="s">
        <v>701</v>
      </c>
      <c r="D251" s="16" t="s">
        <v>213</v>
      </c>
      <c r="E251" s="16" t="s">
        <v>209</v>
      </c>
      <c r="F251" s="18">
        <v>7.5</v>
      </c>
      <c r="H251" s="16" t="s">
        <v>737</v>
      </c>
    </row>
    <row r="252" spans="2:8" x14ac:dyDescent="0.25">
      <c r="B252" s="16" t="s">
        <v>5</v>
      </c>
      <c r="C252" s="16" t="s">
        <v>702</v>
      </c>
      <c r="D252" s="16" t="s">
        <v>213</v>
      </c>
      <c r="E252" s="16" t="s">
        <v>209</v>
      </c>
      <c r="F252" s="18">
        <v>7.5</v>
      </c>
      <c r="H252" s="16" t="s">
        <v>738</v>
      </c>
    </row>
    <row r="253" spans="2:8" x14ac:dyDescent="0.25">
      <c r="B253" s="16" t="s">
        <v>5</v>
      </c>
      <c r="C253" s="16" t="s">
        <v>703</v>
      </c>
      <c r="D253" s="16" t="s">
        <v>213</v>
      </c>
      <c r="E253" s="16" t="s">
        <v>209</v>
      </c>
      <c r="F253" s="18">
        <v>7.5</v>
      </c>
      <c r="H253" s="16" t="s">
        <v>739</v>
      </c>
    </row>
    <row r="254" spans="2:8" x14ac:dyDescent="0.25">
      <c r="B254" s="16" t="s">
        <v>5</v>
      </c>
      <c r="C254" s="16" t="s">
        <v>704</v>
      </c>
      <c r="D254" s="16" t="s">
        <v>213</v>
      </c>
      <c r="E254" s="16" t="s">
        <v>209</v>
      </c>
      <c r="F254" s="18">
        <v>7.5</v>
      </c>
      <c r="H254" s="16" t="s">
        <v>740</v>
      </c>
    </row>
    <row r="255" spans="2:8" x14ac:dyDescent="0.25">
      <c r="B255" s="16" t="s">
        <v>5</v>
      </c>
      <c r="C255" s="16" t="s">
        <v>705</v>
      </c>
      <c r="D255" s="16" t="s">
        <v>213</v>
      </c>
      <c r="E255" s="16" t="s">
        <v>209</v>
      </c>
      <c r="F255" s="18">
        <v>7.5</v>
      </c>
      <c r="H255" s="16" t="s">
        <v>741</v>
      </c>
    </row>
    <row r="256" spans="2:8" x14ac:dyDescent="0.25">
      <c r="B256" s="16" t="s">
        <v>5</v>
      </c>
      <c r="C256" s="16" t="s">
        <v>706</v>
      </c>
      <c r="D256" s="16" t="s">
        <v>213</v>
      </c>
      <c r="E256" s="16" t="s">
        <v>209</v>
      </c>
      <c r="F256" s="18">
        <v>7.5</v>
      </c>
      <c r="H256" s="16" t="s">
        <v>742</v>
      </c>
    </row>
    <row r="257" spans="2:8" x14ac:dyDescent="0.25">
      <c r="B257" s="16" t="s">
        <v>5</v>
      </c>
      <c r="C257" s="16" t="s">
        <v>707</v>
      </c>
      <c r="D257" s="16" t="s">
        <v>213</v>
      </c>
      <c r="E257" s="16" t="s">
        <v>209</v>
      </c>
      <c r="F257" s="18">
        <v>7.5</v>
      </c>
      <c r="H257" s="16" t="s">
        <v>743</v>
      </c>
    </row>
    <row r="258" spans="2:8" x14ac:dyDescent="0.25">
      <c r="B258" s="16" t="s">
        <v>5</v>
      </c>
      <c r="C258" s="16" t="s">
        <v>678</v>
      </c>
      <c r="D258" s="16" t="s">
        <v>213</v>
      </c>
      <c r="E258" s="16" t="s">
        <v>209</v>
      </c>
      <c r="F258" s="18">
        <v>7.5</v>
      </c>
      <c r="H258" s="16" t="s">
        <v>744</v>
      </c>
    </row>
    <row r="259" spans="2:8" x14ac:dyDescent="0.25">
      <c r="B259" s="16" t="s">
        <v>5</v>
      </c>
      <c r="C259" s="16" t="s">
        <v>679</v>
      </c>
      <c r="D259" s="16" t="s">
        <v>213</v>
      </c>
      <c r="E259" s="16" t="s">
        <v>209</v>
      </c>
      <c r="F259" s="18">
        <v>7.5</v>
      </c>
      <c r="H259" s="16" t="s">
        <v>745</v>
      </c>
    </row>
    <row r="260" spans="2:8" x14ac:dyDescent="0.25">
      <c r="B260" s="16" t="s">
        <v>5</v>
      </c>
      <c r="C260" s="16" t="s">
        <v>708</v>
      </c>
      <c r="D260" s="16" t="s">
        <v>213</v>
      </c>
      <c r="E260" s="16" t="s">
        <v>209</v>
      </c>
      <c r="F260" s="18">
        <v>7.5</v>
      </c>
      <c r="H260" s="16" t="s">
        <v>746</v>
      </c>
    </row>
    <row r="261" spans="2:8" x14ac:dyDescent="0.25">
      <c r="B261" s="16" t="s">
        <v>5</v>
      </c>
      <c r="C261" s="16" t="s">
        <v>709</v>
      </c>
      <c r="D261" s="16" t="s">
        <v>213</v>
      </c>
      <c r="E261" s="16" t="s">
        <v>209</v>
      </c>
      <c r="F261" s="18">
        <v>7.5</v>
      </c>
      <c r="H261" s="16" t="s">
        <v>747</v>
      </c>
    </row>
    <row r="262" spans="2:8" x14ac:dyDescent="0.25">
      <c r="B262" s="16" t="s">
        <v>5</v>
      </c>
      <c r="C262" s="16" t="s">
        <v>710</v>
      </c>
      <c r="D262" s="16" t="s">
        <v>213</v>
      </c>
      <c r="E262" s="16" t="s">
        <v>209</v>
      </c>
      <c r="F262" s="18">
        <v>7.5</v>
      </c>
      <c r="H262" s="16" t="s">
        <v>748</v>
      </c>
    </row>
    <row r="263" spans="2:8" x14ac:dyDescent="0.25">
      <c r="B263" s="16" t="s">
        <v>5</v>
      </c>
      <c r="C263" s="16" t="s">
        <v>711</v>
      </c>
      <c r="D263" s="16" t="s">
        <v>213</v>
      </c>
      <c r="E263" s="16" t="s">
        <v>209</v>
      </c>
      <c r="F263" s="18">
        <v>7.5</v>
      </c>
      <c r="H263" s="16" t="s">
        <v>749</v>
      </c>
    </row>
    <row r="264" spans="2:8" x14ac:dyDescent="0.25">
      <c r="B264" s="16" t="s">
        <v>5</v>
      </c>
      <c r="C264" s="16" t="s">
        <v>712</v>
      </c>
      <c r="D264" s="16" t="s">
        <v>213</v>
      </c>
      <c r="E264" s="16" t="s">
        <v>209</v>
      </c>
      <c r="F264" s="18">
        <v>7.5</v>
      </c>
      <c r="H264" s="16" t="s">
        <v>750</v>
      </c>
    </row>
    <row r="265" spans="2:8" x14ac:dyDescent="0.25">
      <c r="B265" s="16" t="s">
        <v>5</v>
      </c>
      <c r="C265" s="16" t="s">
        <v>713</v>
      </c>
      <c r="D265" s="16" t="s">
        <v>213</v>
      </c>
      <c r="E265" s="16" t="s">
        <v>209</v>
      </c>
      <c r="F265" s="18">
        <v>7.5</v>
      </c>
      <c r="H265" s="16" t="s">
        <v>751</v>
      </c>
    </row>
    <row r="266" spans="2:8" x14ac:dyDescent="0.25">
      <c r="B266" t="s">
        <v>5</v>
      </c>
      <c r="C266" t="s">
        <v>313</v>
      </c>
      <c r="D266" t="s">
        <v>314</v>
      </c>
      <c r="E266" t="s">
        <v>39</v>
      </c>
      <c r="F266" s="4">
        <v>8.6</v>
      </c>
    </row>
    <row r="267" spans="2:8" x14ac:dyDescent="0.25">
      <c r="B267" t="s">
        <v>5</v>
      </c>
      <c r="C267" t="s">
        <v>315</v>
      </c>
      <c r="D267" t="s">
        <v>314</v>
      </c>
      <c r="E267" t="s">
        <v>39</v>
      </c>
      <c r="F267" s="4">
        <v>42.7</v>
      </c>
    </row>
    <row r="268" spans="2:8" x14ac:dyDescent="0.25">
      <c r="B268" t="s">
        <v>5</v>
      </c>
      <c r="C268" t="s">
        <v>316</v>
      </c>
      <c r="D268" t="s">
        <v>317</v>
      </c>
      <c r="E268" t="s">
        <v>209</v>
      </c>
      <c r="F268" s="4">
        <v>196.4</v>
      </c>
    </row>
    <row r="269" spans="2:8" x14ac:dyDescent="0.25">
      <c r="B269" t="s">
        <v>5</v>
      </c>
      <c r="C269" t="s">
        <v>318</v>
      </c>
      <c r="D269" t="s">
        <v>319</v>
      </c>
      <c r="E269" t="s">
        <v>69</v>
      </c>
      <c r="F269" s="4">
        <v>12.3</v>
      </c>
    </row>
    <row r="270" spans="2:8" x14ac:dyDescent="0.25">
      <c r="B270" t="s">
        <v>5</v>
      </c>
      <c r="C270" t="s">
        <v>320</v>
      </c>
      <c r="D270" t="s">
        <v>136</v>
      </c>
      <c r="E270" t="s">
        <v>26</v>
      </c>
      <c r="F270">
        <v>3.7</v>
      </c>
    </row>
    <row r="271" spans="2:8" x14ac:dyDescent="0.25">
      <c r="B271" t="s">
        <v>5</v>
      </c>
      <c r="C271" t="s">
        <v>321</v>
      </c>
      <c r="D271" t="s">
        <v>13</v>
      </c>
      <c r="E271" t="s">
        <v>8</v>
      </c>
      <c r="F271" s="8">
        <v>3.9</v>
      </c>
    </row>
    <row r="272" spans="2:8" x14ac:dyDescent="0.25">
      <c r="B272" t="s">
        <v>5</v>
      </c>
      <c r="C272" t="s">
        <v>714</v>
      </c>
      <c r="D272" t="s">
        <v>715</v>
      </c>
      <c r="E272" t="s">
        <v>209</v>
      </c>
      <c r="F272" s="4">
        <v>538.9</v>
      </c>
    </row>
    <row r="273" spans="2:8" ht="15.75" thickBot="1" x14ac:dyDescent="0.3"/>
    <row r="274" spans="2:8" ht="15.75" thickBot="1" x14ac:dyDescent="0.3">
      <c r="E274" s="20" t="s">
        <v>759</v>
      </c>
      <c r="F274" s="22"/>
      <c r="G274" s="21">
        <f>SUM(F139:F272)</f>
        <v>2001.8000000000002</v>
      </c>
    </row>
    <row r="276" spans="2:8" x14ac:dyDescent="0.25">
      <c r="B276" t="s">
        <v>5</v>
      </c>
      <c r="C276" t="s">
        <v>325</v>
      </c>
      <c r="D276" t="s">
        <v>326</v>
      </c>
      <c r="E276" t="s">
        <v>209</v>
      </c>
      <c r="F276" s="7">
        <v>12.8</v>
      </c>
    </row>
    <row r="277" spans="2:8" x14ac:dyDescent="0.25">
      <c r="B277" t="s">
        <v>5</v>
      </c>
      <c r="C277" t="s">
        <v>327</v>
      </c>
      <c r="D277" t="s">
        <v>155</v>
      </c>
      <c r="E277" t="s">
        <v>8</v>
      </c>
      <c r="F277" s="7">
        <v>5.7</v>
      </c>
    </row>
    <row r="278" spans="2:8" x14ac:dyDescent="0.25">
      <c r="B278" t="s">
        <v>5</v>
      </c>
      <c r="C278" t="s">
        <v>328</v>
      </c>
      <c r="D278" t="s">
        <v>143</v>
      </c>
      <c r="E278" t="s">
        <v>26</v>
      </c>
      <c r="F278" s="7">
        <v>5.9</v>
      </c>
    </row>
    <row r="279" spans="2:8" x14ac:dyDescent="0.25">
      <c r="B279" t="s">
        <v>5</v>
      </c>
      <c r="C279" t="s">
        <v>329</v>
      </c>
      <c r="D279" t="s">
        <v>330</v>
      </c>
      <c r="E279" t="s">
        <v>209</v>
      </c>
      <c r="F279" s="7">
        <v>24.1</v>
      </c>
    </row>
    <row r="280" spans="2:8" x14ac:dyDescent="0.25">
      <c r="B280" t="s">
        <v>5</v>
      </c>
      <c r="C280" t="s">
        <v>331</v>
      </c>
      <c r="D280" t="s">
        <v>155</v>
      </c>
      <c r="E280" t="s">
        <v>8</v>
      </c>
      <c r="F280" s="7">
        <v>2.6</v>
      </c>
    </row>
    <row r="281" spans="2:8" x14ac:dyDescent="0.25">
      <c r="B281" t="s">
        <v>5</v>
      </c>
      <c r="C281" t="s">
        <v>332</v>
      </c>
      <c r="D281" t="s">
        <v>333</v>
      </c>
      <c r="E281" t="s">
        <v>11</v>
      </c>
      <c r="F281" s="7">
        <v>8.1</v>
      </c>
    </row>
    <row r="282" spans="2:8" x14ac:dyDescent="0.25">
      <c r="B282" t="s">
        <v>5</v>
      </c>
      <c r="C282" t="s">
        <v>334</v>
      </c>
      <c r="D282" t="s">
        <v>335</v>
      </c>
      <c r="E282" t="s">
        <v>209</v>
      </c>
      <c r="F282" s="7">
        <v>21.1</v>
      </c>
    </row>
    <row r="283" spans="2:8" x14ac:dyDescent="0.25">
      <c r="B283" t="s">
        <v>5</v>
      </c>
      <c r="C283" t="s">
        <v>336</v>
      </c>
      <c r="D283" t="s">
        <v>155</v>
      </c>
      <c r="E283" t="s">
        <v>8</v>
      </c>
      <c r="F283" s="7">
        <v>5.5</v>
      </c>
    </row>
    <row r="284" spans="2:8" x14ac:dyDescent="0.25">
      <c r="B284" t="s">
        <v>5</v>
      </c>
      <c r="C284" t="s">
        <v>337</v>
      </c>
      <c r="D284" t="s">
        <v>143</v>
      </c>
      <c r="E284" t="s">
        <v>26</v>
      </c>
      <c r="F284" s="7">
        <v>6.5</v>
      </c>
    </row>
    <row r="285" spans="2:8" x14ac:dyDescent="0.25">
      <c r="B285" t="s">
        <v>5</v>
      </c>
      <c r="C285" t="s">
        <v>338</v>
      </c>
      <c r="D285" t="s">
        <v>155</v>
      </c>
      <c r="E285" t="s">
        <v>8</v>
      </c>
      <c r="F285" s="7">
        <v>4</v>
      </c>
    </row>
    <row r="286" spans="2:8" s="16" customFormat="1" ht="15" customHeight="1" x14ac:dyDescent="0.25">
      <c r="B286" s="16" t="s">
        <v>5</v>
      </c>
      <c r="C286" s="16" t="s">
        <v>754</v>
      </c>
      <c r="D286" s="16" t="s">
        <v>143</v>
      </c>
      <c r="E286" s="16" t="s">
        <v>26</v>
      </c>
      <c r="F286" s="7">
        <v>6.5</v>
      </c>
      <c r="G286"/>
      <c r="H286" s="16" t="s">
        <v>676</v>
      </c>
    </row>
    <row r="287" spans="2:8" x14ac:dyDescent="0.25">
      <c r="B287" t="s">
        <v>5</v>
      </c>
      <c r="C287" t="s">
        <v>339</v>
      </c>
      <c r="D287" t="s">
        <v>340</v>
      </c>
      <c r="E287" t="s">
        <v>209</v>
      </c>
      <c r="F287" s="7">
        <v>21.1</v>
      </c>
    </row>
    <row r="288" spans="2:8" x14ac:dyDescent="0.25">
      <c r="B288" t="s">
        <v>5</v>
      </c>
      <c r="C288" t="s">
        <v>341</v>
      </c>
      <c r="D288" t="s">
        <v>155</v>
      </c>
      <c r="E288" t="s">
        <v>8</v>
      </c>
      <c r="F288" s="7">
        <v>2.8</v>
      </c>
    </row>
    <row r="289" spans="2:6" x14ac:dyDescent="0.25">
      <c r="B289" t="s">
        <v>5</v>
      </c>
      <c r="C289" t="s">
        <v>342</v>
      </c>
      <c r="D289" t="s">
        <v>343</v>
      </c>
      <c r="E289" t="s">
        <v>11</v>
      </c>
      <c r="F289" s="7">
        <v>8.5</v>
      </c>
    </row>
    <row r="290" spans="2:6" x14ac:dyDescent="0.25">
      <c r="B290" t="s">
        <v>5</v>
      </c>
      <c r="C290" t="s">
        <v>344</v>
      </c>
      <c r="D290" t="s">
        <v>345</v>
      </c>
      <c r="E290" t="s">
        <v>209</v>
      </c>
      <c r="F290" s="7">
        <v>19.2</v>
      </c>
    </row>
    <row r="291" spans="2:6" x14ac:dyDescent="0.25">
      <c r="B291" t="s">
        <v>5</v>
      </c>
      <c r="C291" t="s">
        <v>346</v>
      </c>
      <c r="D291" t="s">
        <v>155</v>
      </c>
      <c r="E291" t="s">
        <v>8</v>
      </c>
      <c r="F291" s="7">
        <v>3.8</v>
      </c>
    </row>
    <row r="292" spans="2:6" x14ac:dyDescent="0.25">
      <c r="B292" t="s">
        <v>5</v>
      </c>
      <c r="C292" t="s">
        <v>347</v>
      </c>
      <c r="D292" t="s">
        <v>143</v>
      </c>
      <c r="E292" t="s">
        <v>26</v>
      </c>
      <c r="F292" s="7">
        <v>4</v>
      </c>
    </row>
    <row r="293" spans="2:6" x14ac:dyDescent="0.25">
      <c r="B293" t="s">
        <v>5</v>
      </c>
      <c r="C293" t="s">
        <v>348</v>
      </c>
      <c r="D293" t="s">
        <v>13</v>
      </c>
      <c r="E293" t="s">
        <v>8</v>
      </c>
      <c r="F293">
        <v>7</v>
      </c>
    </row>
    <row r="294" spans="2:6" x14ac:dyDescent="0.25">
      <c r="B294" t="s">
        <v>5</v>
      </c>
      <c r="C294" t="s">
        <v>349</v>
      </c>
      <c r="D294" t="s">
        <v>333</v>
      </c>
      <c r="E294" t="s">
        <v>11</v>
      </c>
      <c r="F294" s="7">
        <v>10.4</v>
      </c>
    </row>
    <row r="295" spans="2:6" x14ac:dyDescent="0.25">
      <c r="B295" t="s">
        <v>5</v>
      </c>
      <c r="C295" t="s">
        <v>350</v>
      </c>
      <c r="D295" t="s">
        <v>143</v>
      </c>
      <c r="E295" t="s">
        <v>26</v>
      </c>
      <c r="F295" s="7">
        <v>7.9</v>
      </c>
    </row>
    <row r="296" spans="2:6" x14ac:dyDescent="0.25">
      <c r="B296" t="s">
        <v>5</v>
      </c>
      <c r="C296" t="s">
        <v>351</v>
      </c>
      <c r="D296" t="s">
        <v>68</v>
      </c>
      <c r="E296" t="s">
        <v>69</v>
      </c>
      <c r="F296" s="7">
        <v>7.1</v>
      </c>
    </row>
    <row r="297" spans="2:6" x14ac:dyDescent="0.25">
      <c r="B297" t="s">
        <v>5</v>
      </c>
      <c r="C297" t="s">
        <v>352</v>
      </c>
      <c r="D297" t="s">
        <v>353</v>
      </c>
      <c r="E297" t="s">
        <v>209</v>
      </c>
      <c r="F297" s="4">
        <v>11.3</v>
      </c>
    </row>
    <row r="298" spans="2:6" x14ac:dyDescent="0.25">
      <c r="B298" t="s">
        <v>5</v>
      </c>
      <c r="C298" t="s">
        <v>354</v>
      </c>
      <c r="D298" t="s">
        <v>213</v>
      </c>
      <c r="E298" t="s">
        <v>209</v>
      </c>
      <c r="F298" s="4">
        <v>9.5</v>
      </c>
    </row>
    <row r="299" spans="2:6" x14ac:dyDescent="0.25">
      <c r="B299" t="s">
        <v>5</v>
      </c>
      <c r="C299" t="s">
        <v>355</v>
      </c>
      <c r="D299" t="s">
        <v>213</v>
      </c>
      <c r="E299" t="s">
        <v>209</v>
      </c>
      <c r="F299" s="4">
        <v>9.5</v>
      </c>
    </row>
    <row r="300" spans="2:6" x14ac:dyDescent="0.25">
      <c r="B300" t="s">
        <v>5</v>
      </c>
      <c r="C300" t="s">
        <v>356</v>
      </c>
      <c r="D300" t="s">
        <v>213</v>
      </c>
      <c r="E300" t="s">
        <v>209</v>
      </c>
      <c r="F300" s="4">
        <v>9.5</v>
      </c>
    </row>
    <row r="301" spans="2:6" x14ac:dyDescent="0.25">
      <c r="B301" t="s">
        <v>5</v>
      </c>
      <c r="C301" t="s">
        <v>357</v>
      </c>
      <c r="D301" t="s">
        <v>213</v>
      </c>
      <c r="E301" t="s">
        <v>209</v>
      </c>
      <c r="F301" s="4">
        <v>9.5</v>
      </c>
    </row>
    <row r="302" spans="2:6" x14ac:dyDescent="0.25">
      <c r="B302" t="s">
        <v>5</v>
      </c>
      <c r="C302" t="s">
        <v>358</v>
      </c>
      <c r="D302" t="s">
        <v>359</v>
      </c>
      <c r="E302" t="s">
        <v>26</v>
      </c>
      <c r="F302" s="7">
        <v>8.5</v>
      </c>
    </row>
    <row r="303" spans="2:6" x14ac:dyDescent="0.25">
      <c r="B303" t="s">
        <v>5</v>
      </c>
      <c r="C303" t="s">
        <v>360</v>
      </c>
      <c r="D303" t="s">
        <v>13</v>
      </c>
      <c r="E303" t="s">
        <v>8</v>
      </c>
      <c r="F303" s="8">
        <v>19.5</v>
      </c>
    </row>
    <row r="304" spans="2:6" x14ac:dyDescent="0.25">
      <c r="B304" t="s">
        <v>5</v>
      </c>
      <c r="C304" t="s">
        <v>361</v>
      </c>
      <c r="D304" t="s">
        <v>13</v>
      </c>
      <c r="E304" t="s">
        <v>8</v>
      </c>
      <c r="F304">
        <v>52.5</v>
      </c>
    </row>
    <row r="305" spans="2:8" x14ac:dyDescent="0.25">
      <c r="B305" t="s">
        <v>5</v>
      </c>
      <c r="C305" t="s">
        <v>362</v>
      </c>
      <c r="D305" t="s">
        <v>10</v>
      </c>
      <c r="E305" t="s">
        <v>11</v>
      </c>
      <c r="F305" s="3">
        <v>0.6</v>
      </c>
      <c r="H305" t="s">
        <v>670</v>
      </c>
    </row>
    <row r="306" spans="2:8" x14ac:dyDescent="0.25">
      <c r="B306" t="s">
        <v>5</v>
      </c>
      <c r="C306" t="s">
        <v>363</v>
      </c>
      <c r="D306" t="s">
        <v>21</v>
      </c>
      <c r="E306" t="s">
        <v>11</v>
      </c>
      <c r="F306" s="23">
        <v>0.8</v>
      </c>
    </row>
    <row r="307" spans="2:8" x14ac:dyDescent="0.25">
      <c r="B307" t="s">
        <v>5</v>
      </c>
      <c r="C307" t="s">
        <v>364</v>
      </c>
      <c r="D307" t="s">
        <v>19</v>
      </c>
      <c r="E307" t="s">
        <v>8</v>
      </c>
      <c r="F307" s="8">
        <v>6.1</v>
      </c>
    </row>
    <row r="308" spans="2:8" x14ac:dyDescent="0.25">
      <c r="B308" t="s">
        <v>5</v>
      </c>
      <c r="C308" t="s">
        <v>365</v>
      </c>
      <c r="D308" t="s">
        <v>46</v>
      </c>
      <c r="E308" t="s">
        <v>8</v>
      </c>
      <c r="F308" s="8">
        <v>16</v>
      </c>
    </row>
    <row r="309" spans="2:8" x14ac:dyDescent="0.25">
      <c r="B309" t="s">
        <v>5</v>
      </c>
      <c r="C309" t="s">
        <v>366</v>
      </c>
      <c r="D309" t="s">
        <v>13</v>
      </c>
      <c r="E309" t="s">
        <v>8</v>
      </c>
      <c r="F309">
        <v>8.3000000000000007</v>
      </c>
    </row>
    <row r="310" spans="2:8" x14ac:dyDescent="0.25">
      <c r="B310" t="s">
        <v>5</v>
      </c>
      <c r="C310" t="s">
        <v>367</v>
      </c>
      <c r="D310" t="s">
        <v>132</v>
      </c>
      <c r="E310" t="s">
        <v>61</v>
      </c>
      <c r="F310" s="6">
        <v>12.2</v>
      </c>
    </row>
    <row r="311" spans="2:8" x14ac:dyDescent="0.25">
      <c r="B311" t="s">
        <v>5</v>
      </c>
      <c r="C311" t="s">
        <v>368</v>
      </c>
      <c r="D311" t="s">
        <v>369</v>
      </c>
      <c r="E311" t="s">
        <v>61</v>
      </c>
      <c r="F311" s="6">
        <v>2.5</v>
      </c>
    </row>
    <row r="312" spans="2:8" x14ac:dyDescent="0.25">
      <c r="B312" t="s">
        <v>5</v>
      </c>
      <c r="C312" t="s">
        <v>370</v>
      </c>
      <c r="D312" t="s">
        <v>371</v>
      </c>
      <c r="E312" t="s">
        <v>61</v>
      </c>
      <c r="F312" s="6">
        <v>2.2999999999999998</v>
      </c>
    </row>
    <row r="313" spans="2:8" ht="15.75" thickBot="1" x14ac:dyDescent="0.3">
      <c r="B313" t="s">
        <v>5</v>
      </c>
      <c r="C313" t="s">
        <v>372</v>
      </c>
      <c r="D313" t="s">
        <v>373</v>
      </c>
      <c r="E313" t="s">
        <v>61</v>
      </c>
      <c r="F313" s="6">
        <v>4.0999999999999996</v>
      </c>
    </row>
    <row r="314" spans="2:8" ht="15.75" thickBot="1" x14ac:dyDescent="0.3">
      <c r="B314" s="24" t="s">
        <v>5</v>
      </c>
      <c r="C314" s="25" t="s">
        <v>374</v>
      </c>
      <c r="D314" s="25" t="s">
        <v>13</v>
      </c>
      <c r="E314" s="25" t="s">
        <v>8</v>
      </c>
      <c r="F314" s="26"/>
      <c r="H314" t="s">
        <v>756</v>
      </c>
    </row>
    <row r="315" spans="2:8" x14ac:dyDescent="0.25">
      <c r="B315" t="s">
        <v>5</v>
      </c>
      <c r="C315" t="s">
        <v>375</v>
      </c>
      <c r="D315" t="s">
        <v>46</v>
      </c>
      <c r="E315" t="s">
        <v>8</v>
      </c>
      <c r="F315">
        <v>19.100000000000001</v>
      </c>
    </row>
    <row r="316" spans="2:8" x14ac:dyDescent="0.25">
      <c r="B316" t="s">
        <v>5</v>
      </c>
      <c r="C316" t="s">
        <v>376</v>
      </c>
      <c r="D316" t="s">
        <v>10</v>
      </c>
      <c r="E316" t="s">
        <v>11</v>
      </c>
      <c r="F316" s="3">
        <v>2.8</v>
      </c>
    </row>
    <row r="317" spans="2:8" x14ac:dyDescent="0.25">
      <c r="B317" t="s">
        <v>5</v>
      </c>
      <c r="C317" t="s">
        <v>377</v>
      </c>
      <c r="D317" t="s">
        <v>13</v>
      </c>
      <c r="E317" t="s">
        <v>8</v>
      </c>
      <c r="F317">
        <v>20.5</v>
      </c>
    </row>
    <row r="318" spans="2:8" x14ac:dyDescent="0.25">
      <c r="B318" t="s">
        <v>5</v>
      </c>
      <c r="C318" t="s">
        <v>378</v>
      </c>
      <c r="D318" t="s">
        <v>10</v>
      </c>
      <c r="E318" t="s">
        <v>11</v>
      </c>
      <c r="F318" s="3">
        <v>2.2999999999999998</v>
      </c>
      <c r="H318" t="s">
        <v>670</v>
      </c>
    </row>
    <row r="319" spans="2:8" x14ac:dyDescent="0.25">
      <c r="B319" t="s">
        <v>5</v>
      </c>
      <c r="C319" t="s">
        <v>379</v>
      </c>
      <c r="D319" t="s">
        <v>239</v>
      </c>
      <c r="E319" t="s">
        <v>26</v>
      </c>
      <c r="F319" s="7">
        <v>8.3000000000000007</v>
      </c>
    </row>
    <row r="320" spans="2:8" x14ac:dyDescent="0.25">
      <c r="B320" t="s">
        <v>5</v>
      </c>
      <c r="C320" t="s">
        <v>380</v>
      </c>
      <c r="D320" t="s">
        <v>21</v>
      </c>
      <c r="E320" t="s">
        <v>11</v>
      </c>
      <c r="F320" s="3">
        <v>1</v>
      </c>
      <c r="H320" t="s">
        <v>670</v>
      </c>
    </row>
    <row r="321" spans="2:6" x14ac:dyDescent="0.25">
      <c r="B321" t="s">
        <v>5</v>
      </c>
      <c r="C321" t="s">
        <v>381</v>
      </c>
      <c r="D321" t="s">
        <v>19</v>
      </c>
      <c r="E321" t="s">
        <v>8</v>
      </c>
      <c r="F321" s="8">
        <v>6.6</v>
      </c>
    </row>
    <row r="322" spans="2:6" x14ac:dyDescent="0.25">
      <c r="B322" t="s">
        <v>5</v>
      </c>
      <c r="C322" t="s">
        <v>382</v>
      </c>
      <c r="D322" t="s">
        <v>196</v>
      </c>
      <c r="E322" t="s">
        <v>8</v>
      </c>
      <c r="F322" s="6">
        <v>73.599999999999994</v>
      </c>
    </row>
    <row r="323" spans="2:6" x14ac:dyDescent="0.25">
      <c r="B323" t="s">
        <v>5</v>
      </c>
      <c r="C323" t="s">
        <v>383</v>
      </c>
      <c r="D323" t="s">
        <v>46</v>
      </c>
      <c r="E323" t="s">
        <v>8</v>
      </c>
      <c r="F323" s="8">
        <v>16</v>
      </c>
    </row>
    <row r="324" spans="2:6" x14ac:dyDescent="0.25">
      <c r="B324" t="s">
        <v>5</v>
      </c>
      <c r="C324" t="s">
        <v>384</v>
      </c>
      <c r="D324" t="s">
        <v>21</v>
      </c>
      <c r="E324" t="s">
        <v>11</v>
      </c>
      <c r="F324" s="3">
        <v>1.7</v>
      </c>
    </row>
    <row r="325" spans="2:6" x14ac:dyDescent="0.25">
      <c r="B325" t="s">
        <v>5</v>
      </c>
      <c r="C325" t="s">
        <v>385</v>
      </c>
      <c r="D325" t="s">
        <v>164</v>
      </c>
      <c r="E325" t="s">
        <v>61</v>
      </c>
      <c r="F325" s="3">
        <v>3.9</v>
      </c>
    </row>
    <row r="326" spans="2:6" x14ac:dyDescent="0.25">
      <c r="B326" t="s">
        <v>5</v>
      </c>
      <c r="C326" t="s">
        <v>386</v>
      </c>
      <c r="D326" t="s">
        <v>145</v>
      </c>
      <c r="E326" t="s">
        <v>61</v>
      </c>
      <c r="F326" s="6">
        <v>2</v>
      </c>
    </row>
    <row r="327" spans="2:6" x14ac:dyDescent="0.25">
      <c r="B327" t="s">
        <v>5</v>
      </c>
      <c r="C327" t="s">
        <v>387</v>
      </c>
      <c r="D327" t="s">
        <v>145</v>
      </c>
      <c r="E327" t="s">
        <v>61</v>
      </c>
      <c r="F327" s="6">
        <v>2.9</v>
      </c>
    </row>
    <row r="328" spans="2:6" x14ac:dyDescent="0.25">
      <c r="B328" t="s">
        <v>5</v>
      </c>
      <c r="C328" t="s">
        <v>388</v>
      </c>
      <c r="D328" t="s">
        <v>13</v>
      </c>
      <c r="E328" t="s">
        <v>8</v>
      </c>
      <c r="F328" s="8">
        <v>9.6999999999999993</v>
      </c>
    </row>
    <row r="329" spans="2:6" x14ac:dyDescent="0.25">
      <c r="B329" t="s">
        <v>5</v>
      </c>
      <c r="C329" t="s">
        <v>389</v>
      </c>
      <c r="D329" t="s">
        <v>10</v>
      </c>
      <c r="E329" t="s">
        <v>11</v>
      </c>
      <c r="F329" s="3">
        <v>11.3</v>
      </c>
    </row>
    <row r="330" spans="2:6" x14ac:dyDescent="0.25">
      <c r="B330" t="s">
        <v>5</v>
      </c>
      <c r="C330" t="s">
        <v>390</v>
      </c>
      <c r="D330" t="s">
        <v>206</v>
      </c>
      <c r="E330" t="s">
        <v>26</v>
      </c>
      <c r="F330" s="6">
        <v>19.100000000000001</v>
      </c>
    </row>
    <row r="331" spans="2:6" x14ac:dyDescent="0.25">
      <c r="B331" t="s">
        <v>5</v>
      </c>
      <c r="C331" t="s">
        <v>391</v>
      </c>
      <c r="D331" t="s">
        <v>392</v>
      </c>
      <c r="E331" t="s">
        <v>26</v>
      </c>
      <c r="F331" s="6">
        <v>7.9</v>
      </c>
    </row>
    <row r="332" spans="2:6" x14ac:dyDescent="0.25">
      <c r="B332" t="s">
        <v>5</v>
      </c>
      <c r="C332" t="s">
        <v>393</v>
      </c>
      <c r="D332" t="s">
        <v>394</v>
      </c>
      <c r="E332" t="s">
        <v>209</v>
      </c>
      <c r="F332" s="6">
        <v>14.7</v>
      </c>
    </row>
    <row r="333" spans="2:6" x14ac:dyDescent="0.25">
      <c r="B333" t="s">
        <v>5</v>
      </c>
      <c r="C333" t="s">
        <v>395</v>
      </c>
      <c r="D333" t="s">
        <v>394</v>
      </c>
      <c r="E333" t="s">
        <v>209</v>
      </c>
      <c r="F333" s="6">
        <v>15</v>
      </c>
    </row>
    <row r="334" spans="2:6" x14ac:dyDescent="0.25">
      <c r="B334" t="s">
        <v>5</v>
      </c>
      <c r="C334" t="s">
        <v>396</v>
      </c>
      <c r="D334" t="s">
        <v>397</v>
      </c>
      <c r="E334" t="s">
        <v>209</v>
      </c>
      <c r="F334" s="6">
        <v>20.2</v>
      </c>
    </row>
    <row r="335" spans="2:6" x14ac:dyDescent="0.25">
      <c r="B335" t="s">
        <v>5</v>
      </c>
      <c r="C335" t="s">
        <v>398</v>
      </c>
      <c r="D335" t="s">
        <v>399</v>
      </c>
      <c r="E335" t="s">
        <v>209</v>
      </c>
      <c r="F335" s="6">
        <v>15</v>
      </c>
    </row>
    <row r="336" spans="2:6" x14ac:dyDescent="0.25">
      <c r="B336" t="s">
        <v>5</v>
      </c>
      <c r="C336" t="s">
        <v>400</v>
      </c>
      <c r="D336" t="s">
        <v>401</v>
      </c>
      <c r="E336" t="s">
        <v>209</v>
      </c>
      <c r="F336" s="6">
        <v>15</v>
      </c>
    </row>
    <row r="337" spans="2:6" x14ac:dyDescent="0.25">
      <c r="B337" t="s">
        <v>5</v>
      </c>
      <c r="C337" t="s">
        <v>402</v>
      </c>
      <c r="D337" t="s">
        <v>403</v>
      </c>
      <c r="E337" t="s">
        <v>209</v>
      </c>
      <c r="F337" s="7">
        <v>15</v>
      </c>
    </row>
    <row r="338" spans="2:6" x14ac:dyDescent="0.25">
      <c r="B338" t="s">
        <v>5</v>
      </c>
      <c r="C338" t="s">
        <v>404</v>
      </c>
      <c r="D338" t="s">
        <v>405</v>
      </c>
      <c r="E338" t="s">
        <v>209</v>
      </c>
      <c r="F338" s="7">
        <v>9.5</v>
      </c>
    </row>
    <row r="339" spans="2:6" x14ac:dyDescent="0.25">
      <c r="B339" t="s">
        <v>5</v>
      </c>
      <c r="C339" t="s">
        <v>406</v>
      </c>
      <c r="D339" t="s">
        <v>407</v>
      </c>
      <c r="E339" t="s">
        <v>26</v>
      </c>
      <c r="F339" s="7">
        <v>13.7</v>
      </c>
    </row>
    <row r="340" spans="2:6" x14ac:dyDescent="0.25">
      <c r="B340" t="s">
        <v>5</v>
      </c>
      <c r="C340" t="s">
        <v>408</v>
      </c>
      <c r="D340" t="s">
        <v>13</v>
      </c>
      <c r="E340" t="s">
        <v>8</v>
      </c>
      <c r="F340" s="8">
        <v>411.4</v>
      </c>
    </row>
    <row r="341" spans="2:6" x14ac:dyDescent="0.25">
      <c r="B341" t="s">
        <v>5</v>
      </c>
      <c r="C341" t="s">
        <v>409</v>
      </c>
      <c r="D341" t="s">
        <v>46</v>
      </c>
      <c r="E341" t="s">
        <v>8</v>
      </c>
      <c r="F341" s="8">
        <v>16</v>
      </c>
    </row>
    <row r="342" spans="2:6" x14ac:dyDescent="0.25">
      <c r="B342" t="s">
        <v>5</v>
      </c>
      <c r="C342" t="s">
        <v>410</v>
      </c>
      <c r="D342" t="s">
        <v>21</v>
      </c>
      <c r="E342" t="s">
        <v>11</v>
      </c>
      <c r="F342" s="3">
        <v>1.6</v>
      </c>
    </row>
    <row r="343" spans="2:6" x14ac:dyDescent="0.25">
      <c r="B343" t="s">
        <v>5</v>
      </c>
      <c r="C343" t="s">
        <v>411</v>
      </c>
      <c r="D343" t="s">
        <v>13</v>
      </c>
      <c r="E343" t="s">
        <v>8</v>
      </c>
      <c r="F343" s="8">
        <v>9.6999999999999993</v>
      </c>
    </row>
    <row r="344" spans="2:6" x14ac:dyDescent="0.25">
      <c r="B344" t="s">
        <v>5</v>
      </c>
      <c r="C344" t="s">
        <v>412</v>
      </c>
      <c r="D344" t="s">
        <v>10</v>
      </c>
      <c r="E344" t="s">
        <v>11</v>
      </c>
      <c r="F344" s="3">
        <v>12.1</v>
      </c>
    </row>
    <row r="345" spans="2:6" x14ac:dyDescent="0.25">
      <c r="B345" t="s">
        <v>5</v>
      </c>
      <c r="C345" t="s">
        <v>413</v>
      </c>
      <c r="D345" t="s">
        <v>414</v>
      </c>
      <c r="E345" t="s">
        <v>61</v>
      </c>
      <c r="F345" s="6">
        <v>2.5</v>
      </c>
    </row>
    <row r="346" spans="2:6" x14ac:dyDescent="0.25">
      <c r="B346" t="s">
        <v>5</v>
      </c>
      <c r="C346" t="s">
        <v>415</v>
      </c>
      <c r="D346" t="s">
        <v>416</v>
      </c>
      <c r="E346" t="s">
        <v>61</v>
      </c>
      <c r="F346" s="8">
        <v>2.5</v>
      </c>
    </row>
    <row r="347" spans="2:6" x14ac:dyDescent="0.25">
      <c r="B347" t="s">
        <v>5</v>
      </c>
      <c r="C347" t="s">
        <v>417</v>
      </c>
      <c r="D347" t="s">
        <v>418</v>
      </c>
      <c r="E347" t="s">
        <v>209</v>
      </c>
      <c r="F347" s="6">
        <v>26.4</v>
      </c>
    </row>
    <row r="348" spans="2:6" x14ac:dyDescent="0.25">
      <c r="B348" t="s">
        <v>5</v>
      </c>
      <c r="C348" t="s">
        <v>419</v>
      </c>
      <c r="D348" t="s">
        <v>418</v>
      </c>
      <c r="E348" t="s">
        <v>209</v>
      </c>
      <c r="F348" s="6">
        <v>25.4</v>
      </c>
    </row>
    <row r="349" spans="2:6" x14ac:dyDescent="0.25">
      <c r="B349" t="s">
        <v>5</v>
      </c>
      <c r="C349" t="s">
        <v>420</v>
      </c>
      <c r="D349" t="s">
        <v>418</v>
      </c>
      <c r="E349" t="s">
        <v>209</v>
      </c>
      <c r="F349" s="6">
        <v>25.8</v>
      </c>
    </row>
    <row r="350" spans="2:6" x14ac:dyDescent="0.25">
      <c r="B350" t="s">
        <v>5</v>
      </c>
      <c r="C350" t="s">
        <v>421</v>
      </c>
      <c r="D350" t="s">
        <v>422</v>
      </c>
      <c r="E350" t="s">
        <v>209</v>
      </c>
      <c r="F350" s="6">
        <v>25.4</v>
      </c>
    </row>
    <row r="351" spans="2:6" x14ac:dyDescent="0.25">
      <c r="B351" t="s">
        <v>5</v>
      </c>
      <c r="C351" t="s">
        <v>423</v>
      </c>
      <c r="D351" t="s">
        <v>422</v>
      </c>
      <c r="E351" t="s">
        <v>209</v>
      </c>
      <c r="F351" s="6">
        <v>15</v>
      </c>
    </row>
    <row r="352" spans="2:6" x14ac:dyDescent="0.25">
      <c r="B352" t="s">
        <v>5</v>
      </c>
      <c r="C352" t="s">
        <v>424</v>
      </c>
      <c r="D352" t="s">
        <v>422</v>
      </c>
      <c r="E352" t="s">
        <v>209</v>
      </c>
      <c r="F352" s="6">
        <v>18.600000000000001</v>
      </c>
    </row>
    <row r="353" spans="2:6" x14ac:dyDescent="0.25">
      <c r="B353" t="s">
        <v>5</v>
      </c>
      <c r="C353" t="s">
        <v>425</v>
      </c>
      <c r="D353" t="s">
        <v>88</v>
      </c>
      <c r="E353" t="s">
        <v>11</v>
      </c>
      <c r="F353" s="3">
        <v>4.4000000000000004</v>
      </c>
    </row>
    <row r="354" spans="2:6" x14ac:dyDescent="0.25">
      <c r="B354" t="s">
        <v>5</v>
      </c>
      <c r="C354" t="s">
        <v>426</v>
      </c>
      <c r="D354" t="s">
        <v>13</v>
      </c>
      <c r="E354" t="s">
        <v>8</v>
      </c>
      <c r="F354" s="8">
        <v>9.6999999999999993</v>
      </c>
    </row>
    <row r="355" spans="2:6" x14ac:dyDescent="0.25">
      <c r="B355" t="s">
        <v>5</v>
      </c>
      <c r="C355" t="s">
        <v>427</v>
      </c>
      <c r="D355" t="s">
        <v>145</v>
      </c>
      <c r="E355" t="s">
        <v>61</v>
      </c>
      <c r="F355" s="6">
        <v>2</v>
      </c>
    </row>
    <row r="356" spans="2:6" x14ac:dyDescent="0.25">
      <c r="B356" t="s">
        <v>5</v>
      </c>
      <c r="C356" t="s">
        <v>428</v>
      </c>
      <c r="D356" t="s">
        <v>21</v>
      </c>
      <c r="E356" t="s">
        <v>11</v>
      </c>
      <c r="F356" s="3">
        <v>1.4</v>
      </c>
    </row>
    <row r="357" spans="2:6" x14ac:dyDescent="0.25">
      <c r="B357" t="s">
        <v>5</v>
      </c>
      <c r="C357" t="s">
        <v>429</v>
      </c>
      <c r="D357" t="s">
        <v>145</v>
      </c>
      <c r="E357" t="s">
        <v>61</v>
      </c>
      <c r="F357" s="6">
        <v>2.9</v>
      </c>
    </row>
    <row r="358" spans="2:6" x14ac:dyDescent="0.25">
      <c r="B358" t="s">
        <v>5</v>
      </c>
      <c r="C358" t="s">
        <v>430</v>
      </c>
      <c r="D358" t="s">
        <v>10</v>
      </c>
      <c r="E358" t="s">
        <v>11</v>
      </c>
      <c r="F358" s="3">
        <v>11.3</v>
      </c>
    </row>
    <row r="359" spans="2:6" x14ac:dyDescent="0.25">
      <c r="B359" t="s">
        <v>5</v>
      </c>
      <c r="C359" t="s">
        <v>431</v>
      </c>
      <c r="D359" t="s">
        <v>422</v>
      </c>
      <c r="E359" t="s">
        <v>209</v>
      </c>
      <c r="F359" s="6">
        <v>11.2</v>
      </c>
    </row>
    <row r="360" spans="2:6" x14ac:dyDescent="0.25">
      <c r="B360" t="s">
        <v>5</v>
      </c>
      <c r="C360" t="s">
        <v>432</v>
      </c>
      <c r="D360" t="s">
        <v>422</v>
      </c>
      <c r="E360" t="s">
        <v>209</v>
      </c>
      <c r="F360" s="6">
        <v>11.2</v>
      </c>
    </row>
    <row r="361" spans="2:6" x14ac:dyDescent="0.25">
      <c r="B361" t="s">
        <v>5</v>
      </c>
      <c r="C361" t="s">
        <v>433</v>
      </c>
      <c r="D361" t="s">
        <v>434</v>
      </c>
      <c r="E361" t="s">
        <v>209</v>
      </c>
      <c r="F361" s="6">
        <v>15</v>
      </c>
    </row>
    <row r="362" spans="2:6" x14ac:dyDescent="0.25">
      <c r="B362" t="s">
        <v>5</v>
      </c>
      <c r="C362" t="s">
        <v>435</v>
      </c>
      <c r="D362" t="s">
        <v>434</v>
      </c>
      <c r="E362" t="s">
        <v>209</v>
      </c>
      <c r="F362" s="6">
        <v>15</v>
      </c>
    </row>
    <row r="363" spans="2:6" x14ac:dyDescent="0.25">
      <c r="B363" t="s">
        <v>5</v>
      </c>
      <c r="C363" t="s">
        <v>436</v>
      </c>
      <c r="D363" t="s">
        <v>437</v>
      </c>
      <c r="E363" t="s">
        <v>209</v>
      </c>
      <c r="F363" s="6">
        <v>15</v>
      </c>
    </row>
    <row r="364" spans="2:6" x14ac:dyDescent="0.25">
      <c r="B364" t="s">
        <v>5</v>
      </c>
      <c r="C364" t="s">
        <v>438</v>
      </c>
      <c r="D364" t="s">
        <v>439</v>
      </c>
      <c r="E364" t="s">
        <v>209</v>
      </c>
      <c r="F364" s="6">
        <v>15</v>
      </c>
    </row>
    <row r="365" spans="2:6" x14ac:dyDescent="0.25">
      <c r="B365" t="s">
        <v>5</v>
      </c>
      <c r="C365" t="s">
        <v>440</v>
      </c>
      <c r="D365" t="s">
        <v>441</v>
      </c>
      <c r="E365" t="s">
        <v>209</v>
      </c>
      <c r="F365" s="6">
        <v>15</v>
      </c>
    </row>
    <row r="366" spans="2:6" x14ac:dyDescent="0.25">
      <c r="B366" t="s">
        <v>5</v>
      </c>
      <c r="C366" t="s">
        <v>442</v>
      </c>
      <c r="D366" t="s">
        <v>439</v>
      </c>
      <c r="E366" t="s">
        <v>209</v>
      </c>
      <c r="F366" s="6">
        <v>15</v>
      </c>
    </row>
    <row r="367" spans="2:6" x14ac:dyDescent="0.25">
      <c r="B367" t="s">
        <v>5</v>
      </c>
      <c r="C367" t="s">
        <v>443</v>
      </c>
      <c r="D367" t="s">
        <v>441</v>
      </c>
      <c r="E367" t="s">
        <v>209</v>
      </c>
      <c r="F367" s="6">
        <v>12.6</v>
      </c>
    </row>
    <row r="368" spans="2:6" x14ac:dyDescent="0.25">
      <c r="B368" t="s">
        <v>5</v>
      </c>
      <c r="C368" t="s">
        <v>444</v>
      </c>
      <c r="D368" t="s">
        <v>143</v>
      </c>
      <c r="E368" t="s">
        <v>26</v>
      </c>
      <c r="F368" s="6">
        <v>17.600000000000001</v>
      </c>
    </row>
    <row r="369" spans="2:6" x14ac:dyDescent="0.25">
      <c r="B369" t="s">
        <v>5</v>
      </c>
      <c r="C369" t="s">
        <v>445</v>
      </c>
      <c r="D369" t="s">
        <v>143</v>
      </c>
      <c r="E369" t="s">
        <v>26</v>
      </c>
      <c r="F369" s="6">
        <v>13.2</v>
      </c>
    </row>
    <row r="370" spans="2:6" x14ac:dyDescent="0.25">
      <c r="B370" t="s">
        <v>5</v>
      </c>
      <c r="C370" t="s">
        <v>446</v>
      </c>
      <c r="D370" t="s">
        <v>143</v>
      </c>
      <c r="E370" t="s">
        <v>26</v>
      </c>
      <c r="F370" s="6">
        <v>9.6999999999999993</v>
      </c>
    </row>
    <row r="371" spans="2:6" x14ac:dyDescent="0.25">
      <c r="B371" t="s">
        <v>5</v>
      </c>
      <c r="C371" t="s">
        <v>447</v>
      </c>
      <c r="D371" t="s">
        <v>143</v>
      </c>
      <c r="E371" t="s">
        <v>26</v>
      </c>
      <c r="F371" s="6">
        <v>9.6999999999999993</v>
      </c>
    </row>
    <row r="372" spans="2:6" x14ac:dyDescent="0.25">
      <c r="B372" t="s">
        <v>5</v>
      </c>
      <c r="C372" t="s">
        <v>448</v>
      </c>
      <c r="D372" t="s">
        <v>143</v>
      </c>
      <c r="E372" t="s">
        <v>26</v>
      </c>
      <c r="F372" s="6">
        <v>14.7</v>
      </c>
    </row>
    <row r="373" spans="2:6" x14ac:dyDescent="0.25">
      <c r="B373" t="s">
        <v>5</v>
      </c>
      <c r="C373" t="s">
        <v>449</v>
      </c>
      <c r="D373" t="s">
        <v>143</v>
      </c>
      <c r="E373" t="s">
        <v>26</v>
      </c>
      <c r="F373" s="6">
        <v>10.7</v>
      </c>
    </row>
    <row r="374" spans="2:6" x14ac:dyDescent="0.25">
      <c r="B374" t="s">
        <v>5</v>
      </c>
      <c r="C374" t="s">
        <v>450</v>
      </c>
      <c r="D374" t="s">
        <v>143</v>
      </c>
      <c r="E374" t="s">
        <v>26</v>
      </c>
      <c r="F374" s="6">
        <v>9.6999999999999993</v>
      </c>
    </row>
    <row r="375" spans="2:6" x14ac:dyDescent="0.25">
      <c r="B375" t="s">
        <v>5</v>
      </c>
      <c r="C375" t="s">
        <v>451</v>
      </c>
      <c r="D375" t="s">
        <v>452</v>
      </c>
      <c r="E375" t="s">
        <v>209</v>
      </c>
      <c r="F375" s="6">
        <v>11.8</v>
      </c>
    </row>
    <row r="376" spans="2:6" x14ac:dyDescent="0.25">
      <c r="B376" t="s">
        <v>5</v>
      </c>
      <c r="C376" t="s">
        <v>453</v>
      </c>
      <c r="D376" t="s">
        <v>454</v>
      </c>
      <c r="E376" t="s">
        <v>209</v>
      </c>
      <c r="F376" s="6">
        <v>11.8</v>
      </c>
    </row>
    <row r="377" spans="2:6" x14ac:dyDescent="0.25">
      <c r="B377" t="s">
        <v>5</v>
      </c>
      <c r="C377" t="s">
        <v>455</v>
      </c>
      <c r="D377" t="s">
        <v>68</v>
      </c>
      <c r="E377" t="s">
        <v>69</v>
      </c>
      <c r="F377" s="7">
        <v>15.3</v>
      </c>
    </row>
    <row r="378" spans="2:6" x14ac:dyDescent="0.25">
      <c r="B378" t="s">
        <v>5</v>
      </c>
      <c r="C378" t="s">
        <v>456</v>
      </c>
      <c r="D378" t="s">
        <v>457</v>
      </c>
      <c r="E378" t="s">
        <v>458</v>
      </c>
      <c r="F378" s="6">
        <v>16.600000000000001</v>
      </c>
    </row>
    <row r="379" spans="2:6" x14ac:dyDescent="0.25">
      <c r="B379" t="s">
        <v>5</v>
      </c>
      <c r="C379" t="s">
        <v>459</v>
      </c>
      <c r="D379" t="s">
        <v>143</v>
      </c>
      <c r="E379" t="s">
        <v>26</v>
      </c>
      <c r="F379" s="6">
        <v>9.6999999999999993</v>
      </c>
    </row>
    <row r="380" spans="2:6" x14ac:dyDescent="0.25">
      <c r="B380" t="s">
        <v>5</v>
      </c>
      <c r="C380" t="s">
        <v>460</v>
      </c>
      <c r="D380" t="s">
        <v>143</v>
      </c>
      <c r="E380" t="s">
        <v>26</v>
      </c>
      <c r="F380" s="6">
        <v>12.2</v>
      </c>
    </row>
    <row r="381" spans="2:6" x14ac:dyDescent="0.25">
      <c r="B381" t="s">
        <v>5</v>
      </c>
      <c r="C381" t="s">
        <v>461</v>
      </c>
      <c r="D381" t="s">
        <v>462</v>
      </c>
      <c r="E381" t="s">
        <v>209</v>
      </c>
      <c r="F381" s="7">
        <v>5.5</v>
      </c>
    </row>
    <row r="382" spans="2:6" x14ac:dyDescent="0.25">
      <c r="B382" t="s">
        <v>5</v>
      </c>
      <c r="C382" t="s">
        <v>463</v>
      </c>
      <c r="D382" t="s">
        <v>464</v>
      </c>
      <c r="E382" t="s">
        <v>11</v>
      </c>
      <c r="F382" s="7">
        <v>4.5</v>
      </c>
    </row>
    <row r="383" spans="2:6" x14ac:dyDescent="0.25">
      <c r="B383" t="s">
        <v>5</v>
      </c>
      <c r="C383" t="s">
        <v>465</v>
      </c>
      <c r="D383" t="s">
        <v>466</v>
      </c>
      <c r="E383" t="s">
        <v>209</v>
      </c>
      <c r="F383" s="7">
        <v>9.3000000000000007</v>
      </c>
    </row>
    <row r="384" spans="2:6" x14ac:dyDescent="0.25">
      <c r="B384" t="s">
        <v>5</v>
      </c>
      <c r="C384" t="s">
        <v>467</v>
      </c>
      <c r="D384" t="s">
        <v>468</v>
      </c>
      <c r="E384" t="s">
        <v>209</v>
      </c>
      <c r="F384" s="7">
        <v>11.2</v>
      </c>
    </row>
    <row r="385" spans="2:6" x14ac:dyDescent="0.25">
      <c r="B385" t="s">
        <v>5</v>
      </c>
      <c r="C385" t="s">
        <v>469</v>
      </c>
      <c r="D385" t="s">
        <v>470</v>
      </c>
      <c r="E385" t="s">
        <v>209</v>
      </c>
      <c r="F385" s="7">
        <v>8</v>
      </c>
    </row>
    <row r="386" spans="2:6" x14ac:dyDescent="0.25">
      <c r="B386" t="s">
        <v>5</v>
      </c>
      <c r="C386" t="s">
        <v>471</v>
      </c>
      <c r="D386" t="s">
        <v>472</v>
      </c>
      <c r="E386" t="s">
        <v>209</v>
      </c>
      <c r="F386" s="7">
        <v>10.1</v>
      </c>
    </row>
    <row r="387" spans="2:6" x14ac:dyDescent="0.25">
      <c r="B387" t="s">
        <v>5</v>
      </c>
      <c r="C387" t="s">
        <v>473</v>
      </c>
      <c r="D387" t="s">
        <v>474</v>
      </c>
      <c r="E387" t="s">
        <v>209</v>
      </c>
      <c r="F387" s="7">
        <v>16.8</v>
      </c>
    </row>
    <row r="388" spans="2:6" x14ac:dyDescent="0.25">
      <c r="B388" t="s">
        <v>5</v>
      </c>
      <c r="C388" t="s">
        <v>755</v>
      </c>
      <c r="D388" t="s">
        <v>476</v>
      </c>
      <c r="E388" t="s">
        <v>477</v>
      </c>
      <c r="F388" s="6">
        <v>5</v>
      </c>
    </row>
    <row r="389" spans="2:6" x14ac:dyDescent="0.25">
      <c r="B389" t="s">
        <v>5</v>
      </c>
      <c r="C389" t="s">
        <v>480</v>
      </c>
      <c r="D389" t="s">
        <v>143</v>
      </c>
      <c r="E389" t="s">
        <v>26</v>
      </c>
      <c r="F389" s="7">
        <v>12.8</v>
      </c>
    </row>
    <row r="390" spans="2:6" x14ac:dyDescent="0.25">
      <c r="B390" t="s">
        <v>5</v>
      </c>
      <c r="C390" t="s">
        <v>481</v>
      </c>
      <c r="D390" t="s">
        <v>482</v>
      </c>
      <c r="E390" t="s">
        <v>209</v>
      </c>
      <c r="F390" s="7">
        <v>6.1</v>
      </c>
    </row>
    <row r="391" spans="2:6" x14ac:dyDescent="0.25">
      <c r="B391" t="s">
        <v>5</v>
      </c>
      <c r="C391" t="s">
        <v>483</v>
      </c>
      <c r="D391" t="s">
        <v>482</v>
      </c>
      <c r="E391" t="s">
        <v>209</v>
      </c>
      <c r="F391" s="7">
        <v>6.1</v>
      </c>
    </row>
    <row r="392" spans="2:6" x14ac:dyDescent="0.25">
      <c r="B392" t="s">
        <v>5</v>
      </c>
      <c r="C392" t="s">
        <v>484</v>
      </c>
      <c r="D392" t="s">
        <v>310</v>
      </c>
      <c r="E392" t="s">
        <v>209</v>
      </c>
      <c r="F392" s="7">
        <v>6.1</v>
      </c>
    </row>
    <row r="393" spans="2:6" x14ac:dyDescent="0.25">
      <c r="B393" t="s">
        <v>5</v>
      </c>
      <c r="C393" t="s">
        <v>485</v>
      </c>
      <c r="D393" t="s">
        <v>486</v>
      </c>
      <c r="E393" t="s">
        <v>209</v>
      </c>
      <c r="F393" s="7">
        <v>12</v>
      </c>
    </row>
    <row r="394" spans="2:6" x14ac:dyDescent="0.25">
      <c r="B394" t="s">
        <v>5</v>
      </c>
      <c r="C394" t="s">
        <v>487</v>
      </c>
      <c r="D394" t="s">
        <v>488</v>
      </c>
      <c r="E394" t="s">
        <v>209</v>
      </c>
      <c r="F394" s="7">
        <v>10</v>
      </c>
    </row>
    <row r="395" spans="2:6" x14ac:dyDescent="0.25">
      <c r="B395" t="s">
        <v>5</v>
      </c>
      <c r="C395" t="s">
        <v>489</v>
      </c>
      <c r="D395" t="s">
        <v>143</v>
      </c>
      <c r="E395" t="s">
        <v>26</v>
      </c>
      <c r="F395" s="6">
        <v>17.600000000000001</v>
      </c>
    </row>
    <row r="396" spans="2:6" x14ac:dyDescent="0.25">
      <c r="B396" t="s">
        <v>5</v>
      </c>
      <c r="C396" t="s">
        <v>490</v>
      </c>
      <c r="D396" t="s">
        <v>143</v>
      </c>
      <c r="E396" t="s">
        <v>26</v>
      </c>
      <c r="F396" s="6">
        <v>13.2</v>
      </c>
    </row>
    <row r="397" spans="2:6" x14ac:dyDescent="0.25">
      <c r="B397" t="s">
        <v>5</v>
      </c>
      <c r="C397" t="s">
        <v>491</v>
      </c>
      <c r="D397" t="s">
        <v>143</v>
      </c>
      <c r="E397" t="s">
        <v>26</v>
      </c>
      <c r="F397" s="6">
        <v>9.6999999999999993</v>
      </c>
    </row>
    <row r="398" spans="2:6" x14ac:dyDescent="0.25">
      <c r="B398" t="s">
        <v>5</v>
      </c>
      <c r="C398" t="s">
        <v>492</v>
      </c>
      <c r="D398" t="s">
        <v>143</v>
      </c>
      <c r="E398" t="s">
        <v>26</v>
      </c>
      <c r="F398" s="6">
        <v>9.6999999999999993</v>
      </c>
    </row>
    <row r="399" spans="2:6" x14ac:dyDescent="0.25">
      <c r="B399" t="s">
        <v>5</v>
      </c>
      <c r="C399" t="s">
        <v>493</v>
      </c>
      <c r="D399" t="s">
        <v>143</v>
      </c>
      <c r="E399" t="s">
        <v>26</v>
      </c>
      <c r="F399" s="6">
        <v>14.7</v>
      </c>
    </row>
    <row r="400" spans="2:6" x14ac:dyDescent="0.25">
      <c r="B400" t="s">
        <v>5</v>
      </c>
      <c r="C400" t="s">
        <v>494</v>
      </c>
      <c r="D400" t="s">
        <v>296</v>
      </c>
      <c r="E400" t="s">
        <v>209</v>
      </c>
      <c r="F400" s="6">
        <v>15.1</v>
      </c>
    </row>
    <row r="401" spans="2:8" x14ac:dyDescent="0.25">
      <c r="B401" t="s">
        <v>5</v>
      </c>
      <c r="C401" t="s">
        <v>495</v>
      </c>
      <c r="D401" t="s">
        <v>155</v>
      </c>
      <c r="E401" t="s">
        <v>8</v>
      </c>
      <c r="F401" s="6">
        <v>2.6</v>
      </c>
    </row>
    <row r="402" spans="2:8" x14ac:dyDescent="0.25">
      <c r="B402" t="s">
        <v>5</v>
      </c>
      <c r="C402" t="s">
        <v>496</v>
      </c>
      <c r="D402" t="s">
        <v>299</v>
      </c>
      <c r="E402" t="s">
        <v>61</v>
      </c>
      <c r="F402" s="6">
        <v>1.8</v>
      </c>
    </row>
    <row r="403" spans="2:8" x14ac:dyDescent="0.25">
      <c r="B403" t="s">
        <v>5</v>
      </c>
      <c r="C403" t="s">
        <v>497</v>
      </c>
      <c r="D403" t="s">
        <v>302</v>
      </c>
      <c r="E403" t="s">
        <v>209</v>
      </c>
      <c r="F403" s="6">
        <v>20</v>
      </c>
    </row>
    <row r="404" spans="2:8" x14ac:dyDescent="0.25">
      <c r="B404" t="s">
        <v>5</v>
      </c>
      <c r="C404" t="s">
        <v>498</v>
      </c>
      <c r="D404" t="s">
        <v>299</v>
      </c>
      <c r="E404" t="s">
        <v>61</v>
      </c>
      <c r="F404" s="6">
        <v>1.8</v>
      </c>
    </row>
    <row r="405" spans="2:8" x14ac:dyDescent="0.25">
      <c r="B405" t="s">
        <v>5</v>
      </c>
      <c r="C405" t="s">
        <v>499</v>
      </c>
      <c r="D405" t="s">
        <v>155</v>
      </c>
      <c r="E405" t="s">
        <v>8</v>
      </c>
      <c r="F405" s="6">
        <v>3.3</v>
      </c>
    </row>
    <row r="406" spans="2:8" x14ac:dyDescent="0.25">
      <c r="B406" t="s">
        <v>5</v>
      </c>
      <c r="C406" t="s">
        <v>500</v>
      </c>
      <c r="D406" t="s">
        <v>305</v>
      </c>
      <c r="E406" t="s">
        <v>209</v>
      </c>
      <c r="F406" s="6">
        <v>12.9</v>
      </c>
    </row>
    <row r="407" spans="2:8" x14ac:dyDescent="0.25">
      <c r="B407" t="s">
        <v>5</v>
      </c>
      <c r="C407" t="s">
        <v>501</v>
      </c>
      <c r="D407" t="s">
        <v>68</v>
      </c>
      <c r="E407" t="s">
        <v>69</v>
      </c>
      <c r="F407" s="6">
        <v>19.8</v>
      </c>
    </row>
    <row r="408" spans="2:8" x14ac:dyDescent="0.25">
      <c r="B408" t="s">
        <v>5</v>
      </c>
      <c r="C408" t="s">
        <v>502</v>
      </c>
      <c r="D408" t="s">
        <v>503</v>
      </c>
      <c r="E408" t="s">
        <v>26</v>
      </c>
      <c r="F408" s="7">
        <v>23</v>
      </c>
    </row>
    <row r="409" spans="2:8" x14ac:dyDescent="0.25">
      <c r="B409" t="s">
        <v>5</v>
      </c>
      <c r="C409" t="s">
        <v>504</v>
      </c>
      <c r="D409" t="s">
        <v>143</v>
      </c>
      <c r="E409" t="s">
        <v>26</v>
      </c>
      <c r="F409" s="6">
        <v>16.100000000000001</v>
      </c>
    </row>
    <row r="410" spans="2:8" x14ac:dyDescent="0.25">
      <c r="B410" t="s">
        <v>5</v>
      </c>
      <c r="C410" t="s">
        <v>505</v>
      </c>
      <c r="D410" t="s">
        <v>143</v>
      </c>
      <c r="E410" t="s">
        <v>26</v>
      </c>
      <c r="F410" s="6">
        <v>10</v>
      </c>
    </row>
    <row r="411" spans="2:8" x14ac:dyDescent="0.25">
      <c r="B411" s="43" t="s">
        <v>5</v>
      </c>
      <c r="C411" s="44" t="s">
        <v>506</v>
      </c>
      <c r="D411" s="44" t="s">
        <v>239</v>
      </c>
      <c r="E411" s="44" t="s">
        <v>26</v>
      </c>
      <c r="F411" s="45">
        <v>15.2</v>
      </c>
      <c r="G411" s="44"/>
      <c r="H411" s="46" t="s">
        <v>764</v>
      </c>
    </row>
    <row r="412" spans="2:8" x14ac:dyDescent="0.25">
      <c r="B412" s="47" t="s">
        <v>5</v>
      </c>
      <c r="C412" s="48" t="s">
        <v>507</v>
      </c>
      <c r="D412" s="48" t="s">
        <v>239</v>
      </c>
      <c r="E412" s="48" t="s">
        <v>26</v>
      </c>
      <c r="F412" s="49">
        <v>15.2</v>
      </c>
      <c r="G412" s="48"/>
      <c r="H412" s="50" t="s">
        <v>764</v>
      </c>
    </row>
    <row r="413" spans="2:8" x14ac:dyDescent="0.25">
      <c r="B413" t="s">
        <v>5</v>
      </c>
      <c r="C413" t="s">
        <v>508</v>
      </c>
      <c r="D413" t="s">
        <v>509</v>
      </c>
      <c r="E413" t="s">
        <v>26</v>
      </c>
      <c r="F413" s="6">
        <v>15.2</v>
      </c>
    </row>
    <row r="414" spans="2:8" x14ac:dyDescent="0.25">
      <c r="B414" t="s">
        <v>5</v>
      </c>
      <c r="C414" t="s">
        <v>510</v>
      </c>
      <c r="D414" t="s">
        <v>143</v>
      </c>
      <c r="E414" t="s">
        <v>26</v>
      </c>
      <c r="F414" s="6">
        <v>10</v>
      </c>
    </row>
    <row r="415" spans="2:8" x14ac:dyDescent="0.25">
      <c r="B415" t="s">
        <v>5</v>
      </c>
      <c r="C415" t="s">
        <v>511</v>
      </c>
      <c r="D415" t="s">
        <v>143</v>
      </c>
      <c r="E415" t="s">
        <v>26</v>
      </c>
      <c r="F415" s="6">
        <v>15.2</v>
      </c>
    </row>
    <row r="416" spans="2:8" x14ac:dyDescent="0.25">
      <c r="B416" t="s">
        <v>5</v>
      </c>
      <c r="C416" t="s">
        <v>512</v>
      </c>
      <c r="D416" t="s">
        <v>239</v>
      </c>
      <c r="E416" t="s">
        <v>26</v>
      </c>
      <c r="F416" s="6">
        <v>15.2</v>
      </c>
    </row>
    <row r="417" spans="2:7" x14ac:dyDescent="0.25">
      <c r="B417" t="s">
        <v>5</v>
      </c>
      <c r="C417" t="s">
        <v>513</v>
      </c>
      <c r="D417" t="s">
        <v>13</v>
      </c>
      <c r="E417" t="s">
        <v>8</v>
      </c>
      <c r="F417">
        <v>10</v>
      </c>
    </row>
    <row r="418" spans="2:7" x14ac:dyDescent="0.25">
      <c r="B418" t="s">
        <v>5</v>
      </c>
      <c r="C418" t="s">
        <v>650</v>
      </c>
      <c r="D418" t="s">
        <v>762</v>
      </c>
      <c r="E418" t="s">
        <v>651</v>
      </c>
      <c r="F418" s="27">
        <v>8</v>
      </c>
    </row>
    <row r="419" spans="2:7" ht="15.75" thickBot="1" x14ac:dyDescent="0.3"/>
    <row r="420" spans="2:7" ht="15.75" thickBot="1" x14ac:dyDescent="0.3">
      <c r="E420" s="20" t="s">
        <v>760</v>
      </c>
      <c r="F420" s="22"/>
      <c r="G420" s="21">
        <f>SUM(F276:F418)</f>
        <v>2034.7</v>
      </c>
    </row>
    <row r="422" spans="2:7" x14ac:dyDescent="0.25">
      <c r="B422" t="s">
        <v>5</v>
      </c>
      <c r="C422" t="s">
        <v>514</v>
      </c>
      <c r="D422" t="s">
        <v>143</v>
      </c>
      <c r="E422" t="s">
        <v>26</v>
      </c>
      <c r="F422" s="4">
        <v>15.1</v>
      </c>
    </row>
    <row r="423" spans="2:7" x14ac:dyDescent="0.25">
      <c r="B423" t="s">
        <v>5</v>
      </c>
      <c r="C423" t="s">
        <v>515</v>
      </c>
      <c r="D423" t="s">
        <v>143</v>
      </c>
      <c r="E423" t="s">
        <v>26</v>
      </c>
      <c r="F423" s="4">
        <v>27.4</v>
      </c>
    </row>
    <row r="424" spans="2:7" x14ac:dyDescent="0.25">
      <c r="B424" t="s">
        <v>5</v>
      </c>
      <c r="C424" t="s">
        <v>516</v>
      </c>
      <c r="D424" t="s">
        <v>13</v>
      </c>
      <c r="E424" t="s">
        <v>8</v>
      </c>
      <c r="F424" s="8">
        <v>69.8</v>
      </c>
    </row>
    <row r="425" spans="2:7" x14ac:dyDescent="0.25">
      <c r="B425" t="s">
        <v>5</v>
      </c>
      <c r="C425" t="s">
        <v>517</v>
      </c>
      <c r="D425" t="s">
        <v>143</v>
      </c>
      <c r="E425" t="s">
        <v>26</v>
      </c>
      <c r="F425" s="4">
        <v>14.1</v>
      </c>
    </row>
    <row r="426" spans="2:7" x14ac:dyDescent="0.25">
      <c r="B426" t="s">
        <v>5</v>
      </c>
      <c r="C426" t="s">
        <v>518</v>
      </c>
      <c r="D426" t="s">
        <v>143</v>
      </c>
      <c r="E426" t="s">
        <v>26</v>
      </c>
      <c r="F426" s="4">
        <v>14.1</v>
      </c>
    </row>
    <row r="427" spans="2:7" x14ac:dyDescent="0.25">
      <c r="B427" t="s">
        <v>5</v>
      </c>
      <c r="C427" t="s">
        <v>519</v>
      </c>
      <c r="D427" t="s">
        <v>143</v>
      </c>
      <c r="E427" t="s">
        <v>26</v>
      </c>
      <c r="F427" s="4">
        <v>9.3000000000000007</v>
      </c>
    </row>
    <row r="428" spans="2:7" x14ac:dyDescent="0.25">
      <c r="B428" t="s">
        <v>5</v>
      </c>
      <c r="C428" t="s">
        <v>520</v>
      </c>
      <c r="D428" t="s">
        <v>143</v>
      </c>
      <c r="E428" t="s">
        <v>26</v>
      </c>
      <c r="F428" s="4">
        <v>9.3000000000000007</v>
      </c>
    </row>
    <row r="429" spans="2:7" x14ac:dyDescent="0.25">
      <c r="B429" t="s">
        <v>5</v>
      </c>
      <c r="C429" t="s">
        <v>521</v>
      </c>
      <c r="D429" t="s">
        <v>143</v>
      </c>
      <c r="E429" t="s">
        <v>26</v>
      </c>
      <c r="F429" s="4">
        <v>9.3000000000000007</v>
      </c>
    </row>
    <row r="430" spans="2:7" x14ac:dyDescent="0.25">
      <c r="B430" t="s">
        <v>5</v>
      </c>
      <c r="C430" t="s">
        <v>522</v>
      </c>
      <c r="D430" t="s">
        <v>143</v>
      </c>
      <c r="E430" t="s">
        <v>26</v>
      </c>
      <c r="F430" s="4">
        <v>9.3000000000000007</v>
      </c>
    </row>
    <row r="431" spans="2:7" x14ac:dyDescent="0.25">
      <c r="B431" t="s">
        <v>5</v>
      </c>
      <c r="C431" t="s">
        <v>523</v>
      </c>
      <c r="D431" t="s">
        <v>143</v>
      </c>
      <c r="E431" t="s">
        <v>26</v>
      </c>
      <c r="F431" s="4">
        <v>9.3000000000000007</v>
      </c>
    </row>
    <row r="432" spans="2:7" x14ac:dyDescent="0.25">
      <c r="B432" t="s">
        <v>5</v>
      </c>
      <c r="C432" t="s">
        <v>524</v>
      </c>
      <c r="D432" t="s">
        <v>143</v>
      </c>
      <c r="E432" t="s">
        <v>26</v>
      </c>
      <c r="F432" s="4">
        <v>9.3000000000000007</v>
      </c>
    </row>
    <row r="433" spans="2:6" x14ac:dyDescent="0.25">
      <c r="B433" t="s">
        <v>5</v>
      </c>
      <c r="C433" t="s">
        <v>525</v>
      </c>
      <c r="D433" t="s">
        <v>143</v>
      </c>
      <c r="E433" t="s">
        <v>26</v>
      </c>
      <c r="F433" s="4">
        <v>9.3000000000000007</v>
      </c>
    </row>
    <row r="434" spans="2:6" x14ac:dyDescent="0.25">
      <c r="B434" t="s">
        <v>5</v>
      </c>
      <c r="C434" t="s">
        <v>526</v>
      </c>
      <c r="D434" t="s">
        <v>143</v>
      </c>
      <c r="E434" t="s">
        <v>26</v>
      </c>
      <c r="F434" s="4">
        <v>12.2</v>
      </c>
    </row>
    <row r="435" spans="2:6" x14ac:dyDescent="0.25">
      <c r="B435" t="s">
        <v>5</v>
      </c>
      <c r="C435" t="s">
        <v>527</v>
      </c>
      <c r="D435" t="s">
        <v>528</v>
      </c>
      <c r="E435" t="s">
        <v>39</v>
      </c>
      <c r="F435" s="4">
        <v>111.2</v>
      </c>
    </row>
    <row r="436" spans="2:6" x14ac:dyDescent="0.25">
      <c r="B436" t="s">
        <v>5</v>
      </c>
      <c r="C436" t="s">
        <v>529</v>
      </c>
      <c r="D436" t="s">
        <v>21</v>
      </c>
      <c r="E436" t="s">
        <v>11</v>
      </c>
      <c r="F436" s="3">
        <v>0.8</v>
      </c>
    </row>
    <row r="437" spans="2:6" x14ac:dyDescent="0.25">
      <c r="B437" t="s">
        <v>5</v>
      </c>
      <c r="C437" t="s">
        <v>530</v>
      </c>
      <c r="D437" t="s">
        <v>10</v>
      </c>
      <c r="E437" t="s">
        <v>11</v>
      </c>
      <c r="F437" s="3">
        <v>0.6</v>
      </c>
    </row>
    <row r="438" spans="2:6" x14ac:dyDescent="0.25">
      <c r="B438" t="s">
        <v>5</v>
      </c>
      <c r="C438" t="s">
        <v>531</v>
      </c>
      <c r="D438" t="s">
        <v>19</v>
      </c>
      <c r="E438" t="s">
        <v>8</v>
      </c>
      <c r="F438" s="8">
        <v>6.1</v>
      </c>
    </row>
    <row r="439" spans="2:6" x14ac:dyDescent="0.25">
      <c r="B439" t="s">
        <v>5</v>
      </c>
      <c r="C439" t="s">
        <v>532</v>
      </c>
      <c r="D439" t="s">
        <v>274</v>
      </c>
      <c r="E439" t="s">
        <v>8</v>
      </c>
      <c r="F439" s="8">
        <v>16</v>
      </c>
    </row>
    <row r="440" spans="2:6" x14ac:dyDescent="0.25">
      <c r="B440" t="s">
        <v>5</v>
      </c>
      <c r="C440" t="s">
        <v>533</v>
      </c>
      <c r="D440" t="s">
        <v>13</v>
      </c>
      <c r="E440" t="s">
        <v>8</v>
      </c>
      <c r="F440" s="8">
        <v>8.1999999999999993</v>
      </c>
    </row>
    <row r="441" spans="2:6" x14ac:dyDescent="0.25">
      <c r="B441" t="s">
        <v>5</v>
      </c>
      <c r="C441" t="s">
        <v>534</v>
      </c>
      <c r="D441" t="s">
        <v>369</v>
      </c>
      <c r="E441" t="s">
        <v>61</v>
      </c>
      <c r="F441" s="4">
        <v>2.5</v>
      </c>
    </row>
    <row r="442" spans="2:6" x14ac:dyDescent="0.25">
      <c r="B442" t="s">
        <v>5</v>
      </c>
      <c r="C442" t="s">
        <v>535</v>
      </c>
      <c r="D442" t="s">
        <v>371</v>
      </c>
      <c r="E442" t="s">
        <v>61</v>
      </c>
      <c r="F442" s="4">
        <v>2.2999999999999998</v>
      </c>
    </row>
    <row r="443" spans="2:6" x14ac:dyDescent="0.25">
      <c r="B443" t="s">
        <v>5</v>
      </c>
      <c r="C443" t="s">
        <v>536</v>
      </c>
      <c r="D443" t="s">
        <v>373</v>
      </c>
      <c r="E443" t="s">
        <v>61</v>
      </c>
      <c r="F443" s="4">
        <v>4.0999999999999996</v>
      </c>
    </row>
    <row r="444" spans="2:6" x14ac:dyDescent="0.25">
      <c r="B444" t="s">
        <v>5</v>
      </c>
      <c r="C444" t="s">
        <v>537</v>
      </c>
      <c r="D444" t="s">
        <v>248</v>
      </c>
      <c r="E444" t="s">
        <v>26</v>
      </c>
      <c r="F444" s="4">
        <v>52.4</v>
      </c>
    </row>
    <row r="445" spans="2:6" x14ac:dyDescent="0.25">
      <c r="B445" t="s">
        <v>5</v>
      </c>
      <c r="C445" t="s">
        <v>538</v>
      </c>
      <c r="D445" t="s">
        <v>21</v>
      </c>
      <c r="E445" t="s">
        <v>11</v>
      </c>
      <c r="F445" s="3">
        <v>1.7</v>
      </c>
    </row>
    <row r="446" spans="2:6" x14ac:dyDescent="0.25">
      <c r="B446" t="s">
        <v>5</v>
      </c>
      <c r="C446" t="s">
        <v>539</v>
      </c>
      <c r="D446" t="s">
        <v>164</v>
      </c>
      <c r="E446" t="s">
        <v>61</v>
      </c>
      <c r="F446" s="3">
        <v>3.9</v>
      </c>
    </row>
    <row r="447" spans="2:6" x14ac:dyDescent="0.25">
      <c r="B447" t="s">
        <v>5</v>
      </c>
      <c r="C447" t="s">
        <v>540</v>
      </c>
      <c r="D447" t="s">
        <v>145</v>
      </c>
      <c r="E447" t="s">
        <v>61</v>
      </c>
      <c r="F447" s="4">
        <v>2</v>
      </c>
    </row>
    <row r="448" spans="2:6" x14ac:dyDescent="0.25">
      <c r="B448" t="s">
        <v>5</v>
      </c>
      <c r="C448" t="s">
        <v>541</v>
      </c>
      <c r="D448" t="s">
        <v>145</v>
      </c>
      <c r="E448" t="s">
        <v>61</v>
      </c>
      <c r="F448" s="4">
        <v>2.9</v>
      </c>
    </row>
    <row r="449" spans="2:6" x14ac:dyDescent="0.25">
      <c r="B449" t="s">
        <v>5</v>
      </c>
      <c r="C449" t="s">
        <v>542</v>
      </c>
      <c r="D449" t="s">
        <v>13</v>
      </c>
      <c r="E449" t="s">
        <v>8</v>
      </c>
      <c r="F449" s="8">
        <v>9.6999999999999993</v>
      </c>
    </row>
    <row r="450" spans="2:6" x14ac:dyDescent="0.25">
      <c r="B450" t="s">
        <v>5</v>
      </c>
      <c r="C450" t="s">
        <v>543</v>
      </c>
      <c r="D450" t="s">
        <v>10</v>
      </c>
      <c r="E450" t="s">
        <v>11</v>
      </c>
      <c r="F450" s="3">
        <v>11.3</v>
      </c>
    </row>
    <row r="451" spans="2:6" x14ac:dyDescent="0.25">
      <c r="B451" t="s">
        <v>5</v>
      </c>
      <c r="C451" t="s">
        <v>544</v>
      </c>
      <c r="D451" t="s">
        <v>143</v>
      </c>
      <c r="E451" t="s">
        <v>26</v>
      </c>
      <c r="F451" s="4">
        <v>16.600000000000001</v>
      </c>
    </row>
    <row r="452" spans="2:6" x14ac:dyDescent="0.25">
      <c r="B452" t="s">
        <v>5</v>
      </c>
      <c r="C452" t="s">
        <v>545</v>
      </c>
      <c r="D452" t="s">
        <v>546</v>
      </c>
      <c r="E452" t="s">
        <v>26</v>
      </c>
      <c r="F452" s="4">
        <v>15.7</v>
      </c>
    </row>
    <row r="453" spans="2:6" x14ac:dyDescent="0.25">
      <c r="B453" t="s">
        <v>5</v>
      </c>
      <c r="C453" t="s">
        <v>547</v>
      </c>
      <c r="D453" t="s">
        <v>143</v>
      </c>
      <c r="E453" t="s">
        <v>26</v>
      </c>
      <c r="F453" s="4">
        <v>13.9</v>
      </c>
    </row>
    <row r="454" spans="2:6" x14ac:dyDescent="0.25">
      <c r="B454" t="s">
        <v>5</v>
      </c>
      <c r="C454" t="s">
        <v>548</v>
      </c>
      <c r="D454" t="s">
        <v>143</v>
      </c>
      <c r="E454" t="s">
        <v>26</v>
      </c>
      <c r="F454" s="4">
        <v>21.8</v>
      </c>
    </row>
    <row r="455" spans="2:6" x14ac:dyDescent="0.25">
      <c r="B455" t="s">
        <v>5</v>
      </c>
      <c r="C455" t="s">
        <v>549</v>
      </c>
      <c r="D455" t="s">
        <v>143</v>
      </c>
      <c r="E455" t="s">
        <v>26</v>
      </c>
      <c r="F455" s="4">
        <v>9.6</v>
      </c>
    </row>
    <row r="456" spans="2:6" x14ac:dyDescent="0.25">
      <c r="B456" t="s">
        <v>5</v>
      </c>
      <c r="C456" t="s">
        <v>550</v>
      </c>
      <c r="D456" t="s">
        <v>143</v>
      </c>
      <c r="E456" t="s">
        <v>26</v>
      </c>
      <c r="F456" s="4">
        <v>9.6</v>
      </c>
    </row>
    <row r="457" spans="2:6" x14ac:dyDescent="0.25">
      <c r="B457" t="s">
        <v>5</v>
      </c>
      <c r="C457" t="s">
        <v>551</v>
      </c>
      <c r="D457" t="s">
        <v>143</v>
      </c>
      <c r="E457" t="s">
        <v>26</v>
      </c>
      <c r="F457" s="4">
        <v>9.6</v>
      </c>
    </row>
    <row r="458" spans="2:6" x14ac:dyDescent="0.25">
      <c r="B458" t="s">
        <v>5</v>
      </c>
      <c r="C458" t="s">
        <v>552</v>
      </c>
      <c r="D458" t="s">
        <v>143</v>
      </c>
      <c r="E458" t="s">
        <v>26</v>
      </c>
      <c r="F458" s="4">
        <v>9.6</v>
      </c>
    </row>
    <row r="459" spans="2:6" x14ac:dyDescent="0.25">
      <c r="B459" t="s">
        <v>5</v>
      </c>
      <c r="C459" t="s">
        <v>553</v>
      </c>
      <c r="D459" t="s">
        <v>143</v>
      </c>
      <c r="E459" t="s">
        <v>26</v>
      </c>
      <c r="F459" s="4">
        <v>9.6</v>
      </c>
    </row>
    <row r="460" spans="2:6" x14ac:dyDescent="0.25">
      <c r="B460" t="s">
        <v>5</v>
      </c>
      <c r="C460" t="s">
        <v>554</v>
      </c>
      <c r="D460" t="s">
        <v>143</v>
      </c>
      <c r="E460" t="s">
        <v>26</v>
      </c>
      <c r="F460" s="4">
        <v>9.6</v>
      </c>
    </row>
    <row r="461" spans="2:6" x14ac:dyDescent="0.25">
      <c r="B461" t="s">
        <v>5</v>
      </c>
      <c r="C461" t="s">
        <v>555</v>
      </c>
      <c r="D461" t="s">
        <v>143</v>
      </c>
      <c r="E461" t="s">
        <v>26</v>
      </c>
      <c r="F461" s="4">
        <v>9.6</v>
      </c>
    </row>
    <row r="462" spans="2:6" x14ac:dyDescent="0.25">
      <c r="B462" t="s">
        <v>5</v>
      </c>
      <c r="C462" t="s">
        <v>556</v>
      </c>
      <c r="D462" t="s">
        <v>143</v>
      </c>
      <c r="E462" t="s">
        <v>26</v>
      </c>
      <c r="F462" s="4">
        <v>9.6</v>
      </c>
    </row>
    <row r="463" spans="2:6" x14ac:dyDescent="0.25">
      <c r="B463" t="s">
        <v>5</v>
      </c>
      <c r="C463" t="s">
        <v>557</v>
      </c>
      <c r="D463" t="s">
        <v>143</v>
      </c>
      <c r="E463" t="s">
        <v>26</v>
      </c>
      <c r="F463" s="4">
        <v>29.1</v>
      </c>
    </row>
    <row r="464" spans="2:6" x14ac:dyDescent="0.25">
      <c r="B464" t="s">
        <v>5</v>
      </c>
      <c r="C464" t="s">
        <v>558</v>
      </c>
      <c r="D464" t="s">
        <v>143</v>
      </c>
      <c r="E464" t="s">
        <v>26</v>
      </c>
      <c r="F464" s="3">
        <v>9.6</v>
      </c>
    </row>
    <row r="465" spans="2:6" x14ac:dyDescent="0.25">
      <c r="B465" t="s">
        <v>5</v>
      </c>
      <c r="C465" t="s">
        <v>559</v>
      </c>
      <c r="D465" t="s">
        <v>143</v>
      </c>
      <c r="E465" t="s">
        <v>26</v>
      </c>
      <c r="F465" s="4">
        <v>14.7</v>
      </c>
    </row>
    <row r="466" spans="2:6" x14ac:dyDescent="0.25">
      <c r="B466" t="s">
        <v>5</v>
      </c>
      <c r="C466" t="s">
        <v>560</v>
      </c>
      <c r="D466" t="s">
        <v>143</v>
      </c>
      <c r="E466" t="s">
        <v>26</v>
      </c>
      <c r="F466" s="4">
        <v>27.6</v>
      </c>
    </row>
    <row r="467" spans="2:6" x14ac:dyDescent="0.25">
      <c r="B467" t="s">
        <v>5</v>
      </c>
      <c r="C467" t="s">
        <v>561</v>
      </c>
      <c r="D467" t="s">
        <v>143</v>
      </c>
      <c r="E467" t="s">
        <v>26</v>
      </c>
      <c r="F467" s="4">
        <v>11.8</v>
      </c>
    </row>
    <row r="468" spans="2:6" x14ac:dyDescent="0.25">
      <c r="B468" t="s">
        <v>5</v>
      </c>
      <c r="C468" t="s">
        <v>562</v>
      </c>
      <c r="D468" t="s">
        <v>143</v>
      </c>
      <c r="E468" t="s">
        <v>26</v>
      </c>
      <c r="F468" s="4">
        <v>14.3</v>
      </c>
    </row>
    <row r="469" spans="2:6" x14ac:dyDescent="0.25">
      <c r="B469" t="s">
        <v>5</v>
      </c>
      <c r="C469" t="s">
        <v>563</v>
      </c>
      <c r="D469" t="s">
        <v>143</v>
      </c>
      <c r="E469" t="s">
        <v>26</v>
      </c>
      <c r="F469" s="4">
        <v>14.3</v>
      </c>
    </row>
    <row r="470" spans="2:6" x14ac:dyDescent="0.25">
      <c r="B470" t="s">
        <v>5</v>
      </c>
      <c r="C470" t="s">
        <v>564</v>
      </c>
      <c r="D470" t="s">
        <v>143</v>
      </c>
      <c r="E470" t="s">
        <v>26</v>
      </c>
      <c r="F470" s="4">
        <v>14.3</v>
      </c>
    </row>
    <row r="471" spans="2:6" x14ac:dyDescent="0.25">
      <c r="B471" t="s">
        <v>5</v>
      </c>
      <c r="C471" t="s">
        <v>565</v>
      </c>
      <c r="D471" t="s">
        <v>143</v>
      </c>
      <c r="E471" t="s">
        <v>26</v>
      </c>
      <c r="F471" s="4">
        <v>9.4</v>
      </c>
    </row>
    <row r="472" spans="2:6" x14ac:dyDescent="0.25">
      <c r="B472" t="s">
        <v>5</v>
      </c>
      <c r="C472" t="s">
        <v>566</v>
      </c>
      <c r="D472" t="s">
        <v>143</v>
      </c>
      <c r="E472" t="s">
        <v>26</v>
      </c>
      <c r="F472" s="4">
        <v>14.3</v>
      </c>
    </row>
    <row r="473" spans="2:6" x14ac:dyDescent="0.25">
      <c r="B473" t="s">
        <v>5</v>
      </c>
      <c r="C473" t="s">
        <v>567</v>
      </c>
      <c r="D473" t="s">
        <v>143</v>
      </c>
      <c r="E473" t="s">
        <v>26</v>
      </c>
      <c r="F473" s="4">
        <v>13.1</v>
      </c>
    </row>
    <row r="474" spans="2:6" x14ac:dyDescent="0.25">
      <c r="B474" t="s">
        <v>5</v>
      </c>
      <c r="C474" t="s">
        <v>568</v>
      </c>
      <c r="D474" t="s">
        <v>416</v>
      </c>
      <c r="E474" t="s">
        <v>26</v>
      </c>
      <c r="F474" s="4">
        <v>5.7</v>
      </c>
    </row>
    <row r="475" spans="2:6" x14ac:dyDescent="0.25">
      <c r="B475" t="s">
        <v>5</v>
      </c>
      <c r="C475" t="s">
        <v>569</v>
      </c>
      <c r="D475" t="s">
        <v>21</v>
      </c>
      <c r="E475" t="s">
        <v>11</v>
      </c>
      <c r="F475" s="3">
        <v>1.5</v>
      </c>
    </row>
    <row r="476" spans="2:6" x14ac:dyDescent="0.25">
      <c r="B476" t="s">
        <v>5</v>
      </c>
      <c r="C476" t="s">
        <v>570</v>
      </c>
      <c r="D476" t="s">
        <v>46</v>
      </c>
      <c r="E476" t="s">
        <v>8</v>
      </c>
      <c r="F476" s="8">
        <v>15.8</v>
      </c>
    </row>
    <row r="477" spans="2:6" x14ac:dyDescent="0.25">
      <c r="B477" t="s">
        <v>5</v>
      </c>
      <c r="C477" t="s">
        <v>571</v>
      </c>
      <c r="D477" t="s">
        <v>13</v>
      </c>
      <c r="E477" t="s">
        <v>8</v>
      </c>
      <c r="F477" s="8">
        <v>9.6</v>
      </c>
    </row>
    <row r="478" spans="2:6" x14ac:dyDescent="0.25">
      <c r="B478" t="s">
        <v>5</v>
      </c>
      <c r="C478" t="s">
        <v>572</v>
      </c>
      <c r="D478" t="s">
        <v>10</v>
      </c>
      <c r="E478" t="s">
        <v>11</v>
      </c>
      <c r="F478" s="3">
        <v>11.3</v>
      </c>
    </row>
    <row r="479" spans="2:6" x14ac:dyDescent="0.25">
      <c r="B479" t="s">
        <v>5</v>
      </c>
      <c r="C479" t="s">
        <v>573</v>
      </c>
      <c r="D479" t="s">
        <v>143</v>
      </c>
      <c r="E479" t="s">
        <v>26</v>
      </c>
      <c r="F479" s="4">
        <v>14.7</v>
      </c>
    </row>
    <row r="480" spans="2:6" x14ac:dyDescent="0.25">
      <c r="B480" t="s">
        <v>5</v>
      </c>
      <c r="C480" t="s">
        <v>574</v>
      </c>
      <c r="D480" t="s">
        <v>143</v>
      </c>
      <c r="E480" t="s">
        <v>26</v>
      </c>
      <c r="F480" s="4">
        <v>14.7</v>
      </c>
    </row>
    <row r="481" spans="2:6" x14ac:dyDescent="0.25">
      <c r="B481" t="s">
        <v>5</v>
      </c>
      <c r="C481" t="s">
        <v>575</v>
      </c>
      <c r="D481" t="s">
        <v>143</v>
      </c>
      <c r="E481" t="s">
        <v>26</v>
      </c>
      <c r="F481" s="4">
        <v>14.7</v>
      </c>
    </row>
    <row r="482" spans="2:6" x14ac:dyDescent="0.25">
      <c r="B482" t="s">
        <v>5</v>
      </c>
      <c r="C482" t="s">
        <v>576</v>
      </c>
      <c r="D482" t="s">
        <v>143</v>
      </c>
      <c r="E482" t="s">
        <v>26</v>
      </c>
      <c r="F482" s="4">
        <v>14.7</v>
      </c>
    </row>
    <row r="483" spans="2:6" x14ac:dyDescent="0.25">
      <c r="B483" t="s">
        <v>5</v>
      </c>
      <c r="C483" t="s">
        <v>577</v>
      </c>
      <c r="D483" t="s">
        <v>143</v>
      </c>
      <c r="E483" t="s">
        <v>26</v>
      </c>
      <c r="F483" s="4">
        <v>14.7</v>
      </c>
    </row>
    <row r="484" spans="2:6" x14ac:dyDescent="0.25">
      <c r="B484" t="s">
        <v>5</v>
      </c>
      <c r="C484" t="s">
        <v>578</v>
      </c>
      <c r="D484" t="s">
        <v>143</v>
      </c>
      <c r="E484" t="s">
        <v>26</v>
      </c>
      <c r="F484" s="4">
        <v>14.7</v>
      </c>
    </row>
    <row r="485" spans="2:6" x14ac:dyDescent="0.25">
      <c r="B485" t="s">
        <v>5</v>
      </c>
      <c r="C485" t="s">
        <v>579</v>
      </c>
      <c r="D485" t="s">
        <v>143</v>
      </c>
      <c r="E485" t="s">
        <v>26</v>
      </c>
      <c r="F485" s="4">
        <v>14.7</v>
      </c>
    </row>
    <row r="486" spans="2:6" x14ac:dyDescent="0.25">
      <c r="B486" t="s">
        <v>5</v>
      </c>
      <c r="C486" t="s">
        <v>580</v>
      </c>
      <c r="D486" t="s">
        <v>143</v>
      </c>
      <c r="E486" t="s">
        <v>26</v>
      </c>
      <c r="F486" s="4">
        <v>14.7</v>
      </c>
    </row>
    <row r="487" spans="2:6" x14ac:dyDescent="0.25">
      <c r="B487" t="s">
        <v>5</v>
      </c>
      <c r="C487" t="s">
        <v>581</v>
      </c>
      <c r="D487" t="s">
        <v>143</v>
      </c>
      <c r="E487" t="s">
        <v>26</v>
      </c>
      <c r="F487" s="4">
        <v>18.2</v>
      </c>
    </row>
    <row r="488" spans="2:6" x14ac:dyDescent="0.25">
      <c r="B488" t="s">
        <v>5</v>
      </c>
      <c r="C488" t="s">
        <v>582</v>
      </c>
      <c r="D488" t="s">
        <v>88</v>
      </c>
      <c r="E488" t="s">
        <v>11</v>
      </c>
      <c r="F488" s="3">
        <v>4.4000000000000004</v>
      </c>
    </row>
    <row r="489" spans="2:6" x14ac:dyDescent="0.25">
      <c r="B489" t="s">
        <v>5</v>
      </c>
      <c r="C489" t="s">
        <v>583</v>
      </c>
      <c r="D489" t="s">
        <v>145</v>
      </c>
      <c r="E489" t="s">
        <v>61</v>
      </c>
      <c r="F489" s="4">
        <v>1.9</v>
      </c>
    </row>
    <row r="490" spans="2:6" x14ac:dyDescent="0.25">
      <c r="B490" t="s">
        <v>5</v>
      </c>
      <c r="C490" t="s">
        <v>584</v>
      </c>
      <c r="D490" t="s">
        <v>21</v>
      </c>
      <c r="E490" t="s">
        <v>11</v>
      </c>
      <c r="F490" s="3">
        <v>1.4</v>
      </c>
    </row>
    <row r="491" spans="2:6" x14ac:dyDescent="0.25">
      <c r="B491" t="s">
        <v>5</v>
      </c>
      <c r="C491" t="s">
        <v>585</v>
      </c>
      <c r="D491" t="s">
        <v>145</v>
      </c>
      <c r="E491" t="s">
        <v>61</v>
      </c>
      <c r="F491" s="4">
        <v>2.7</v>
      </c>
    </row>
    <row r="492" spans="2:6" x14ac:dyDescent="0.25">
      <c r="B492" t="s">
        <v>5</v>
      </c>
      <c r="C492" t="s">
        <v>586</v>
      </c>
      <c r="D492" t="s">
        <v>13</v>
      </c>
      <c r="E492" t="s">
        <v>8</v>
      </c>
      <c r="F492" s="8">
        <v>9.5</v>
      </c>
    </row>
    <row r="493" spans="2:6" x14ac:dyDescent="0.25">
      <c r="B493" t="s">
        <v>5</v>
      </c>
      <c r="C493" t="s">
        <v>587</v>
      </c>
      <c r="D493" t="s">
        <v>10</v>
      </c>
      <c r="E493" t="s">
        <v>11</v>
      </c>
      <c r="F493" s="3">
        <v>11.3</v>
      </c>
    </row>
    <row r="494" spans="2:6" x14ac:dyDescent="0.25">
      <c r="B494" t="s">
        <v>5</v>
      </c>
      <c r="C494" t="s">
        <v>588</v>
      </c>
      <c r="D494" t="s">
        <v>143</v>
      </c>
      <c r="E494" t="s">
        <v>26</v>
      </c>
      <c r="F494" s="4">
        <v>13.2</v>
      </c>
    </row>
    <row r="495" spans="2:6" x14ac:dyDescent="0.25">
      <c r="B495" t="s">
        <v>5</v>
      </c>
      <c r="C495" t="s">
        <v>589</v>
      </c>
      <c r="D495" t="s">
        <v>143</v>
      </c>
      <c r="E495" t="s">
        <v>26</v>
      </c>
      <c r="F495" s="4">
        <v>15.2</v>
      </c>
    </row>
    <row r="496" spans="2:6" x14ac:dyDescent="0.25">
      <c r="B496" t="s">
        <v>5</v>
      </c>
      <c r="C496" t="s">
        <v>590</v>
      </c>
      <c r="D496" t="s">
        <v>143</v>
      </c>
      <c r="E496" t="s">
        <v>26</v>
      </c>
      <c r="F496" s="4">
        <v>15.2</v>
      </c>
    </row>
    <row r="497" spans="2:6" x14ac:dyDescent="0.25">
      <c r="B497" t="s">
        <v>5</v>
      </c>
      <c r="C497" t="s">
        <v>591</v>
      </c>
      <c r="D497" t="s">
        <v>143</v>
      </c>
      <c r="E497" t="s">
        <v>26</v>
      </c>
      <c r="F497" s="4">
        <v>15.2</v>
      </c>
    </row>
    <row r="498" spans="2:6" x14ac:dyDescent="0.25">
      <c r="B498" t="s">
        <v>5</v>
      </c>
      <c r="C498" t="s">
        <v>592</v>
      </c>
      <c r="D498" t="s">
        <v>143</v>
      </c>
      <c r="E498" t="s">
        <v>26</v>
      </c>
      <c r="F498" s="4">
        <v>15.2</v>
      </c>
    </row>
    <row r="499" spans="2:6" x14ac:dyDescent="0.25">
      <c r="B499" t="s">
        <v>5</v>
      </c>
      <c r="C499" t="s">
        <v>593</v>
      </c>
      <c r="D499" t="s">
        <v>143</v>
      </c>
      <c r="E499" t="s">
        <v>26</v>
      </c>
      <c r="F499" s="4">
        <v>15.2</v>
      </c>
    </row>
    <row r="500" spans="2:6" x14ac:dyDescent="0.25">
      <c r="B500" t="s">
        <v>5</v>
      </c>
      <c r="C500" t="s">
        <v>594</v>
      </c>
      <c r="D500" t="s">
        <v>143</v>
      </c>
      <c r="E500" t="s">
        <v>26</v>
      </c>
      <c r="F500" s="4">
        <v>10</v>
      </c>
    </row>
    <row r="501" spans="2:6" x14ac:dyDescent="0.25">
      <c r="B501" t="s">
        <v>5</v>
      </c>
      <c r="C501" t="s">
        <v>595</v>
      </c>
      <c r="D501" t="s">
        <v>143</v>
      </c>
      <c r="E501" t="s">
        <v>26</v>
      </c>
      <c r="F501" s="4">
        <v>15.6</v>
      </c>
    </row>
    <row r="502" spans="2:6" x14ac:dyDescent="0.25">
      <c r="B502" t="s">
        <v>5</v>
      </c>
      <c r="C502" t="s">
        <v>596</v>
      </c>
      <c r="D502" t="s">
        <v>143</v>
      </c>
      <c r="E502" t="s">
        <v>26</v>
      </c>
      <c r="F502" s="3">
        <v>13.1</v>
      </c>
    </row>
    <row r="503" spans="2:6" x14ac:dyDescent="0.25">
      <c r="B503" t="s">
        <v>5</v>
      </c>
      <c r="C503" t="s">
        <v>597</v>
      </c>
      <c r="D503" t="s">
        <v>598</v>
      </c>
      <c r="E503" t="s">
        <v>26</v>
      </c>
      <c r="F503" s="4">
        <v>6.2</v>
      </c>
    </row>
    <row r="504" spans="2:6" x14ac:dyDescent="0.25">
      <c r="B504" t="s">
        <v>5</v>
      </c>
      <c r="C504" t="s">
        <v>599</v>
      </c>
      <c r="D504" t="s">
        <v>600</v>
      </c>
      <c r="E504" t="s">
        <v>26</v>
      </c>
      <c r="F504" s="4">
        <v>73.5</v>
      </c>
    </row>
    <row r="505" spans="2:6" x14ac:dyDescent="0.25">
      <c r="B505" t="s">
        <v>5</v>
      </c>
      <c r="C505" t="s">
        <v>601</v>
      </c>
      <c r="D505" t="s">
        <v>416</v>
      </c>
      <c r="E505" t="s">
        <v>26</v>
      </c>
      <c r="F505" s="4">
        <v>6.9</v>
      </c>
    </row>
    <row r="506" spans="2:6" x14ac:dyDescent="0.25">
      <c r="B506" t="s">
        <v>5</v>
      </c>
      <c r="C506" t="s">
        <v>602</v>
      </c>
      <c r="D506" t="s">
        <v>546</v>
      </c>
      <c r="E506" t="s">
        <v>26</v>
      </c>
      <c r="F506" s="4">
        <v>7</v>
      </c>
    </row>
    <row r="507" spans="2:6" x14ac:dyDescent="0.25">
      <c r="B507" t="s">
        <v>5</v>
      </c>
      <c r="C507" t="s">
        <v>603</v>
      </c>
      <c r="D507" t="s">
        <v>46</v>
      </c>
      <c r="E507" t="s">
        <v>8</v>
      </c>
      <c r="F507" s="8">
        <v>18.8</v>
      </c>
    </row>
    <row r="508" spans="2:6" x14ac:dyDescent="0.25">
      <c r="B508" t="s">
        <v>5</v>
      </c>
      <c r="C508" t="s">
        <v>604</v>
      </c>
      <c r="D508" t="s">
        <v>13</v>
      </c>
      <c r="E508" t="s">
        <v>8</v>
      </c>
      <c r="F508" s="8">
        <v>20.100000000000001</v>
      </c>
    </row>
    <row r="509" spans="2:6" x14ac:dyDescent="0.25">
      <c r="B509" t="s">
        <v>5</v>
      </c>
      <c r="C509" t="s">
        <v>605</v>
      </c>
      <c r="D509" t="s">
        <v>10</v>
      </c>
      <c r="E509" t="s">
        <v>11</v>
      </c>
      <c r="F509" s="3">
        <v>0.9</v>
      </c>
    </row>
    <row r="510" spans="2:6" x14ac:dyDescent="0.25">
      <c r="B510" t="s">
        <v>5</v>
      </c>
      <c r="C510" t="s">
        <v>606</v>
      </c>
      <c r="D510" t="s">
        <v>292</v>
      </c>
      <c r="E510" t="s">
        <v>26</v>
      </c>
      <c r="F510" s="4">
        <v>8.4</v>
      </c>
    </row>
    <row r="511" spans="2:6" x14ac:dyDescent="0.25">
      <c r="B511" t="s">
        <v>5</v>
      </c>
      <c r="C511" t="s">
        <v>607</v>
      </c>
      <c r="D511" t="s">
        <v>19</v>
      </c>
      <c r="E511" t="s">
        <v>8</v>
      </c>
      <c r="F511" s="8">
        <v>6.6</v>
      </c>
    </row>
    <row r="512" spans="2:6" x14ac:dyDescent="0.25">
      <c r="B512" t="s">
        <v>5</v>
      </c>
      <c r="C512" t="s">
        <v>608</v>
      </c>
      <c r="D512" t="s">
        <v>21</v>
      </c>
      <c r="E512" t="s">
        <v>11</v>
      </c>
      <c r="F512" s="3">
        <v>1</v>
      </c>
    </row>
    <row r="513" spans="2:6" x14ac:dyDescent="0.25">
      <c r="B513" t="s">
        <v>5</v>
      </c>
      <c r="C513" t="s">
        <v>609</v>
      </c>
      <c r="D513" t="s">
        <v>10</v>
      </c>
      <c r="E513" t="s">
        <v>11</v>
      </c>
      <c r="F513" s="3">
        <v>2.9</v>
      </c>
    </row>
    <row r="514" spans="2:6" x14ac:dyDescent="0.25">
      <c r="B514" t="s">
        <v>5</v>
      </c>
      <c r="C514" t="s">
        <v>610</v>
      </c>
      <c r="D514" t="s">
        <v>611</v>
      </c>
      <c r="E514" t="s">
        <v>209</v>
      </c>
      <c r="F514" s="4">
        <v>57.5</v>
      </c>
    </row>
    <row r="515" spans="2:6" x14ac:dyDescent="0.25">
      <c r="B515" t="s">
        <v>5</v>
      </c>
      <c r="C515" t="s">
        <v>612</v>
      </c>
      <c r="D515" t="s">
        <v>613</v>
      </c>
      <c r="E515" t="s">
        <v>209</v>
      </c>
      <c r="F515" s="4">
        <v>17.100000000000001</v>
      </c>
    </row>
    <row r="516" spans="2:6" x14ac:dyDescent="0.25">
      <c r="B516" t="s">
        <v>5</v>
      </c>
      <c r="C516" t="s">
        <v>614</v>
      </c>
      <c r="D516" t="s">
        <v>528</v>
      </c>
      <c r="E516" t="s">
        <v>39</v>
      </c>
      <c r="F516" s="4">
        <v>51.6</v>
      </c>
    </row>
    <row r="517" spans="2:6" x14ac:dyDescent="0.25">
      <c r="B517" t="s">
        <v>5</v>
      </c>
      <c r="C517" t="s">
        <v>615</v>
      </c>
      <c r="D517" t="s">
        <v>239</v>
      </c>
      <c r="E517" t="s">
        <v>26</v>
      </c>
      <c r="F517" s="4">
        <v>38</v>
      </c>
    </row>
    <row r="518" spans="2:6" x14ac:dyDescent="0.25">
      <c r="B518" t="s">
        <v>5</v>
      </c>
      <c r="C518" t="s">
        <v>616</v>
      </c>
      <c r="D518" t="s">
        <v>617</v>
      </c>
      <c r="E518" t="s">
        <v>209</v>
      </c>
      <c r="F518" s="4">
        <v>11.5</v>
      </c>
    </row>
    <row r="519" spans="2:6" x14ac:dyDescent="0.25">
      <c r="B519" t="s">
        <v>5</v>
      </c>
      <c r="C519" t="s">
        <v>618</v>
      </c>
      <c r="D519" t="s">
        <v>619</v>
      </c>
      <c r="E519" t="s">
        <v>209</v>
      </c>
      <c r="F519" s="4">
        <v>9.4</v>
      </c>
    </row>
    <row r="520" spans="2:6" x14ac:dyDescent="0.25">
      <c r="B520" t="s">
        <v>5</v>
      </c>
      <c r="C520" t="s">
        <v>620</v>
      </c>
      <c r="D520" t="s">
        <v>621</v>
      </c>
      <c r="E520" t="s">
        <v>209</v>
      </c>
      <c r="F520" s="4">
        <v>9.4</v>
      </c>
    </row>
    <row r="521" spans="2:6" x14ac:dyDescent="0.25">
      <c r="B521" t="s">
        <v>5</v>
      </c>
      <c r="C521" t="s">
        <v>622</v>
      </c>
      <c r="D521" t="s">
        <v>623</v>
      </c>
      <c r="E521" t="s">
        <v>209</v>
      </c>
      <c r="F521" s="4">
        <v>9.3000000000000007</v>
      </c>
    </row>
    <row r="522" spans="2:6" x14ac:dyDescent="0.25">
      <c r="B522" t="s">
        <v>5</v>
      </c>
      <c r="C522" t="s">
        <v>624</v>
      </c>
      <c r="D522" t="s">
        <v>600</v>
      </c>
      <c r="E522" t="s">
        <v>26</v>
      </c>
      <c r="F522" s="4">
        <v>28.9</v>
      </c>
    </row>
    <row r="523" spans="2:6" x14ac:dyDescent="0.25">
      <c r="B523" t="s">
        <v>5</v>
      </c>
      <c r="C523" t="s">
        <v>625</v>
      </c>
      <c r="D523" t="s">
        <v>13</v>
      </c>
      <c r="E523" t="s">
        <v>8</v>
      </c>
      <c r="F523" s="8">
        <v>219.2</v>
      </c>
    </row>
    <row r="524" spans="2:6" x14ac:dyDescent="0.25">
      <c r="B524" t="s">
        <v>5</v>
      </c>
      <c r="C524" t="s">
        <v>626</v>
      </c>
      <c r="D524" t="s">
        <v>13</v>
      </c>
      <c r="E524" t="s">
        <v>8</v>
      </c>
      <c r="F524" s="8">
        <v>10.4</v>
      </c>
    </row>
    <row r="525" spans="2:6" x14ac:dyDescent="0.25">
      <c r="B525" t="s">
        <v>5</v>
      </c>
      <c r="C525" t="s">
        <v>627</v>
      </c>
      <c r="D525" t="s">
        <v>10</v>
      </c>
      <c r="E525" t="s">
        <v>11</v>
      </c>
      <c r="F525" s="3">
        <v>2.7</v>
      </c>
    </row>
    <row r="526" spans="2:6" x14ac:dyDescent="0.25">
      <c r="B526" t="s">
        <v>5</v>
      </c>
      <c r="C526" t="s">
        <v>628</v>
      </c>
      <c r="D526" t="s">
        <v>7</v>
      </c>
      <c r="E526" t="s">
        <v>8</v>
      </c>
      <c r="F526" s="8">
        <v>19.100000000000001</v>
      </c>
    </row>
    <row r="527" spans="2:6" x14ac:dyDescent="0.25">
      <c r="B527" t="s">
        <v>5</v>
      </c>
      <c r="C527" t="s">
        <v>629</v>
      </c>
      <c r="D527" t="s">
        <v>155</v>
      </c>
      <c r="E527" t="s">
        <v>8</v>
      </c>
      <c r="F527" s="8">
        <v>1.6</v>
      </c>
    </row>
    <row r="528" spans="2:6" ht="15.75" thickBot="1" x14ac:dyDescent="0.3"/>
    <row r="529" spans="5:7" ht="15.75" thickBot="1" x14ac:dyDescent="0.3">
      <c r="E529" s="20" t="s">
        <v>761</v>
      </c>
      <c r="F529" s="22"/>
      <c r="G529" s="21">
        <f>SUM(F422:F527)</f>
        <v>1747.6000000000006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B63FD-180F-4E27-95FB-AFAF45BE696F}">
  <dimension ref="A1:U529"/>
  <sheetViews>
    <sheetView topLeftCell="C1" workbookViewId="0">
      <pane ySplit="9" topLeftCell="A10" activePane="bottomLeft" state="frozen"/>
      <selection pane="bottomLeft" activeCell="H417" sqref="H417"/>
    </sheetView>
  </sheetViews>
  <sheetFormatPr baseColWidth="10" defaultColWidth="9.140625" defaultRowHeight="15" x14ac:dyDescent="0.25"/>
  <cols>
    <col min="2" max="2" width="7.5703125" bestFit="1" customWidth="1"/>
    <col min="3" max="3" width="11.85546875" bestFit="1" customWidth="1"/>
    <col min="4" max="4" width="24" bestFit="1" customWidth="1"/>
    <col min="5" max="5" width="21.85546875" bestFit="1" customWidth="1"/>
    <col min="6" max="7" width="10.7109375" bestFit="1" customWidth="1"/>
    <col min="8" max="8" width="49.28515625" bestFit="1" customWidth="1"/>
    <col min="14" max="14" width="28.140625" bestFit="1" customWidth="1"/>
  </cols>
  <sheetData>
    <row r="1" spans="2:21" x14ac:dyDescent="0.25">
      <c r="I1" s="11" t="s">
        <v>637</v>
      </c>
      <c r="J1" s="11" t="s">
        <v>638</v>
      </c>
      <c r="K1" s="11" t="s">
        <v>639</v>
      </c>
      <c r="L1" s="11" t="s">
        <v>640</v>
      </c>
      <c r="M1" s="11" t="s">
        <v>641</v>
      </c>
      <c r="Q1" s="39" t="s">
        <v>632</v>
      </c>
      <c r="T1" s="39" t="s">
        <v>633</v>
      </c>
    </row>
    <row r="2" spans="2:21" x14ac:dyDescent="0.25">
      <c r="H2" s="8" t="s">
        <v>631</v>
      </c>
      <c r="I2">
        <f>F11+F13+F16+F17+F19+F20+F23+F24+F25</f>
        <v>339.4</v>
      </c>
      <c r="J2" s="19">
        <f>F33+F36+F37+F55+F65+F74+F76+F78+F80+F87+F88+F89+F90+F44</f>
        <v>251.59999999999997</v>
      </c>
      <c r="K2" s="19">
        <f>F140+F159+F161+F198+F199+F200+F202+F206</f>
        <v>110.89999999999999</v>
      </c>
      <c r="L2" s="19">
        <f>F307+F308+F314+F315+F317+F321+F323+F340+F341+F343</f>
        <v>521.4</v>
      </c>
      <c r="M2" s="19">
        <f>F424+F438+F439+F440+F449+F476+F477+F492+F507+F508+F511+F523+F524+F526+F527</f>
        <v>440.5</v>
      </c>
      <c r="O2" s="10">
        <f t="shared" ref="O2:O7" si="0">SUM(I2:N2)</f>
        <v>1663.8</v>
      </c>
      <c r="P2" s="9" t="s">
        <v>642</v>
      </c>
      <c r="Q2" s="40">
        <f>O2*0.7</f>
        <v>1164.6599999999999</v>
      </c>
      <c r="R2" s="29">
        <v>0.7</v>
      </c>
      <c r="T2" s="40">
        <f>O2*0.3</f>
        <v>499.14</v>
      </c>
      <c r="U2" s="29">
        <v>0.3</v>
      </c>
    </row>
    <row r="3" spans="2:21" x14ac:dyDescent="0.25">
      <c r="B3" s="2"/>
      <c r="C3" s="2"/>
      <c r="D3" s="2"/>
      <c r="H3" s="4" t="s">
        <v>632</v>
      </c>
      <c r="I3">
        <f>F21+F22</f>
        <v>14.3</v>
      </c>
      <c r="J3">
        <f>F31+F32+F38+F82+F83+F84+F85+F92+F100+F101+F102+F105+F106+F107+F108+F110+F111+F112+F114+F115+F116+F117+F119+F120+F123+F124+F125+F126+F127+F130+F99+F103</f>
        <v>590.80000000000007</v>
      </c>
      <c r="K3" s="19">
        <f>F139+F145+F146+F147+F148+F149+F181+F150+F151+F152+F153+F154+F144+F155+F156+F157+F158+F163+F164+F165+F166+F167+F217+F168+F169+F142+F170+F171+F184+F172+F201+F174+F176+F177+F178+F179+F180+F183+F185+F186+F187+F188+F189+F190+F191+F192+F193+F270+F194+F195+F204+F208+F209+F210+F211+F212+F213+F214+F215+F216+F218+F219+F220+F221+F222+F223+F224+F225+F226+F227+F228+F229+F266+F267+F268+F269+F272+F230+F231+F232+F233+F234+F235+F236+F237+F238+F239+F240+F241+F242+F243+F244+F245+F246+F247+F248+F249+F250+F251+F252+F253+F254+F255+F256+F257+F258+F259+F260+F261+F262+F263+F264+F265+F271</f>
        <v>1842.5000000000005</v>
      </c>
      <c r="L3" s="19">
        <f>F297+F298+F299+F300+F301+F293+F303+F304</f>
        <v>128.30000000000001</v>
      </c>
      <c r="M3" s="19">
        <f>F422+F423+F425+F426+F427+F428+F429+F430+F431+F432+F433+F434+F435+F441+F442+F443+F444+F447+F448+F451+F452+F453+F454+F455+F456+F457+F458+F459+F460+F461+F462+F463+F465+F466+F467+F468+F469+F470+F471+F472+F473+F474+F479+F480+F481+F482+F483+F484+F485+F486+F487+F489+F491+F494+F495+F496+F497+F498+F499+F500+F501+F503+F504+F505+F506+F510+F514+F515+F516+F517+F518+F519+F520+F521+F522</f>
        <v>1228.700000000001</v>
      </c>
      <c r="O3" s="10">
        <f t="shared" si="0"/>
        <v>3804.6000000000013</v>
      </c>
      <c r="P3" s="9" t="s">
        <v>642</v>
      </c>
      <c r="Q3" s="40">
        <f>O3</f>
        <v>3804.6000000000013</v>
      </c>
      <c r="R3" s="29">
        <v>1</v>
      </c>
      <c r="T3" s="41"/>
      <c r="U3" s="29"/>
    </row>
    <row r="4" spans="2:21" x14ac:dyDescent="0.25">
      <c r="B4" s="1" t="s">
        <v>630</v>
      </c>
      <c r="C4" s="1"/>
      <c r="D4" s="1"/>
      <c r="H4" s="6" t="s">
        <v>633</v>
      </c>
      <c r="J4" s="19">
        <f>F72+F109+F131+F132+F133+F134</f>
        <v>85.899999999999991</v>
      </c>
      <c r="K4" s="19"/>
      <c r="L4" s="19">
        <f>F310+F311+F312+F313+F322+F326+F327+F330+F331+F332+F333+F334+F335+F336+F345+F328+F347+F348+F349+F350+F351+F325+F354+F352+F346+F355+F417+F357+F359+F360+F361+F309+F362+F363+F364+F365+F366+F367+F368+F369+F370+F371+F372+F373+F374+F375+F376+F378+F379+F380+F388+F395+F396+F397+F398+F399+F400+F401+F402+F403+F404+F405+F406+F407+F409+F410+F413+F414+F415+F416+F411+F412</f>
        <v>926.30000000000052</v>
      </c>
      <c r="O4" s="28">
        <f t="shared" si="0"/>
        <v>1012.2000000000005</v>
      </c>
      <c r="P4" s="9" t="s">
        <v>642</v>
      </c>
      <c r="Q4" s="41"/>
      <c r="R4" s="29"/>
      <c r="T4" s="40">
        <f>O4</f>
        <v>1012.2000000000005</v>
      </c>
      <c r="U4" s="29">
        <v>1</v>
      </c>
    </row>
    <row r="5" spans="2:21" x14ac:dyDescent="0.25">
      <c r="H5" s="3" t="s">
        <v>634</v>
      </c>
      <c r="I5">
        <f>F12+F14+F15+F18+F26</f>
        <v>38.5</v>
      </c>
      <c r="J5">
        <f>F34+F35+F43+F45+F51+F52+F53+F54+F56+F57+F58+F59+F60+F62+F63+F64+F66+F67+F68+F69+F70+F71+F75+F77+F79+F81+F91+F113+F118+F122+F128+F129+F135+F121+F61</f>
        <v>625.82000000000028</v>
      </c>
      <c r="K5" s="19">
        <f>F141+F143+F160+F162+F173+F175+F182+F196+F197+F203+F205+F207</f>
        <v>48.400000000000006</v>
      </c>
      <c r="L5" s="19">
        <f>F305+F306+F316+F318+F320+F324+F329+F342+F344+F353+F356+F358</f>
        <v>51.3</v>
      </c>
      <c r="M5" s="19">
        <f>F436+F437+F445+F446+F450+F464+F475+F478+F488+F490+F493+F502+F509+F512+F513+F525</f>
        <v>78.400000000000006</v>
      </c>
      <c r="O5" s="10">
        <f t="shared" si="0"/>
        <v>842.42000000000019</v>
      </c>
      <c r="P5" s="9" t="s">
        <v>642</v>
      </c>
      <c r="Q5" s="40">
        <f>O5*0.7</f>
        <v>589.69400000000007</v>
      </c>
      <c r="R5" s="29">
        <v>0.7</v>
      </c>
      <c r="T5" s="40">
        <f>O5*0.3</f>
        <v>252.72600000000006</v>
      </c>
      <c r="U5" s="29">
        <v>0.3</v>
      </c>
    </row>
    <row r="6" spans="2:21" x14ac:dyDescent="0.25">
      <c r="H6" s="5" t="s">
        <v>635</v>
      </c>
      <c r="J6" s="19">
        <f>F30+F39+F40+F41+F42+F46+F47+F48+F49+F50+F86+F93+F94+F95+F96+F97+F98</f>
        <v>396.09999999999991</v>
      </c>
      <c r="K6" s="19"/>
      <c r="L6" s="19"/>
      <c r="O6" s="10">
        <f t="shared" si="0"/>
        <v>396.09999999999991</v>
      </c>
      <c r="P6" s="9" t="s">
        <v>642</v>
      </c>
      <c r="Q6" s="40">
        <f>O6*0.75</f>
        <v>297.07499999999993</v>
      </c>
      <c r="R6" s="29">
        <v>0.75</v>
      </c>
      <c r="T6" s="40">
        <f>O6*0.25</f>
        <v>99.024999999999977</v>
      </c>
      <c r="U6" s="29">
        <v>0.25</v>
      </c>
    </row>
    <row r="7" spans="2:21" x14ac:dyDescent="0.25">
      <c r="H7" s="7" t="s">
        <v>636</v>
      </c>
      <c r="J7">
        <f>F73+F104</f>
        <v>40.1</v>
      </c>
      <c r="K7" s="19"/>
      <c r="L7">
        <f>F276+F277+F278+F279+F280+F281+F282+F283+F284+F285+F287+F288+F289+F290+F291+F292+F294+F295+F296+F302+F319+F337+F338+F339+F377+F381+F382+F383+F384+F385+F386+F387+F389+F390+F391+F392+F393+F394+F408+F286+F418</f>
        <v>407.40000000000009</v>
      </c>
      <c r="O7" s="10">
        <f t="shared" si="0"/>
        <v>447.50000000000011</v>
      </c>
      <c r="P7" s="9" t="s">
        <v>642</v>
      </c>
      <c r="Q7" s="40">
        <f>O7*0.5</f>
        <v>223.75000000000006</v>
      </c>
      <c r="R7" s="29">
        <v>0.5</v>
      </c>
      <c r="T7" s="40">
        <f>O7*0.5</f>
        <v>223.75000000000006</v>
      </c>
      <c r="U7" s="29">
        <v>0.5</v>
      </c>
    </row>
    <row r="8" spans="2:21" x14ac:dyDescent="0.25">
      <c r="I8">
        <f>SUM(I2:I7)</f>
        <v>392.2</v>
      </c>
      <c r="J8">
        <f t="shared" ref="J8:M8" si="1">SUM(J2:J7)</f>
        <v>1990.3200000000002</v>
      </c>
      <c r="K8">
        <f t="shared" si="1"/>
        <v>2001.8000000000006</v>
      </c>
      <c r="L8">
        <f t="shared" si="1"/>
        <v>2034.7000000000005</v>
      </c>
      <c r="M8">
        <f t="shared" si="1"/>
        <v>1747.600000000001</v>
      </c>
      <c r="Q8" s="41"/>
      <c r="T8" s="41"/>
    </row>
    <row r="9" spans="2:21" ht="15.75" thickBot="1" x14ac:dyDescent="0.3"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N9" t="s">
        <v>647</v>
      </c>
      <c r="O9" s="15">
        <f>O2+O3+O4+O5+O6+O7</f>
        <v>8166.6200000000026</v>
      </c>
      <c r="P9" s="9" t="s">
        <v>642</v>
      </c>
      <c r="Q9" s="42">
        <f>SUM(Q2:Q7)</f>
        <v>6079.7790000000014</v>
      </c>
      <c r="T9" s="42">
        <f>SUM(T2:T7)</f>
        <v>2086.8410000000008</v>
      </c>
    </row>
    <row r="10" spans="2:21" x14ac:dyDescent="0.25">
      <c r="B10" s="1"/>
      <c r="C10" s="1"/>
      <c r="D10" s="1"/>
      <c r="E10" s="1"/>
      <c r="F10" s="1"/>
      <c r="O10" s="15"/>
      <c r="P10" s="9"/>
    </row>
    <row r="11" spans="2:21" x14ac:dyDescent="0.25">
      <c r="B11" t="s">
        <v>5</v>
      </c>
      <c r="C11" t="s">
        <v>6</v>
      </c>
      <c r="D11" t="s">
        <v>7</v>
      </c>
      <c r="E11" t="s">
        <v>8</v>
      </c>
      <c r="F11">
        <v>19.100000000000001</v>
      </c>
      <c r="N11" t="s">
        <v>648</v>
      </c>
      <c r="O11">
        <v>8130</v>
      </c>
      <c r="P11" s="9" t="s">
        <v>642</v>
      </c>
    </row>
    <row r="12" spans="2:21" x14ac:dyDescent="0.25">
      <c r="B12" t="s">
        <v>5</v>
      </c>
      <c r="C12" t="s">
        <v>9</v>
      </c>
      <c r="D12" t="s">
        <v>10</v>
      </c>
      <c r="E12" t="s">
        <v>11</v>
      </c>
      <c r="F12" s="3">
        <v>2.7</v>
      </c>
    </row>
    <row r="13" spans="2:21" x14ac:dyDescent="0.25">
      <c r="B13" t="s">
        <v>5</v>
      </c>
      <c r="C13" t="s">
        <v>12</v>
      </c>
      <c r="D13" t="s">
        <v>13</v>
      </c>
      <c r="E13" t="s">
        <v>8</v>
      </c>
      <c r="F13">
        <v>13.4</v>
      </c>
      <c r="N13" t="s">
        <v>656</v>
      </c>
      <c r="O13" s="15">
        <f>O11-O9</f>
        <v>-36.620000000002619</v>
      </c>
      <c r="P13" t="s">
        <v>642</v>
      </c>
    </row>
    <row r="14" spans="2:21" x14ac:dyDescent="0.25">
      <c r="B14" t="s">
        <v>5</v>
      </c>
      <c r="C14" t="s">
        <v>14</v>
      </c>
      <c r="D14" t="s">
        <v>15</v>
      </c>
      <c r="E14" t="s">
        <v>11</v>
      </c>
      <c r="F14" s="3">
        <v>3.1</v>
      </c>
    </row>
    <row r="15" spans="2:21" x14ac:dyDescent="0.25">
      <c r="B15" t="s">
        <v>5</v>
      </c>
      <c r="C15" t="s">
        <v>16</v>
      </c>
      <c r="D15" t="s">
        <v>10</v>
      </c>
      <c r="E15" t="s">
        <v>11</v>
      </c>
      <c r="F15" s="3">
        <v>2</v>
      </c>
    </row>
    <row r="16" spans="2:21" x14ac:dyDescent="0.25">
      <c r="B16" t="s">
        <v>5</v>
      </c>
      <c r="C16" t="s">
        <v>17</v>
      </c>
      <c r="D16" t="s">
        <v>13</v>
      </c>
      <c r="E16" t="s">
        <v>8</v>
      </c>
      <c r="F16">
        <v>27.8</v>
      </c>
    </row>
    <row r="17" spans="1:16" ht="15.75" thickBot="1" x14ac:dyDescent="0.3">
      <c r="A17" s="16"/>
      <c r="B17" s="16" t="s">
        <v>5</v>
      </c>
      <c r="C17" s="16" t="s">
        <v>18</v>
      </c>
      <c r="D17" s="16" t="s">
        <v>19</v>
      </c>
      <c r="E17" s="16" t="s">
        <v>8</v>
      </c>
      <c r="F17" s="16">
        <v>6.5</v>
      </c>
      <c r="H17" s="16" t="s">
        <v>666</v>
      </c>
    </row>
    <row r="18" spans="1:16" x14ac:dyDescent="0.25">
      <c r="A18" s="16"/>
      <c r="B18" s="16" t="s">
        <v>5</v>
      </c>
      <c r="C18" s="16" t="s">
        <v>20</v>
      </c>
      <c r="D18" s="16" t="s">
        <v>21</v>
      </c>
      <c r="E18" s="16" t="s">
        <v>11</v>
      </c>
      <c r="F18" s="17">
        <v>0.9</v>
      </c>
      <c r="H18" s="16" t="s">
        <v>667</v>
      </c>
      <c r="N18" s="30" t="s">
        <v>763</v>
      </c>
      <c r="O18" s="31"/>
      <c r="P18" s="32"/>
    </row>
    <row r="19" spans="1:16" x14ac:dyDescent="0.25">
      <c r="B19" t="s">
        <v>5</v>
      </c>
      <c r="C19" t="s">
        <v>22</v>
      </c>
      <c r="D19" t="s">
        <v>23</v>
      </c>
      <c r="E19" t="s">
        <v>8</v>
      </c>
      <c r="F19">
        <v>39.5</v>
      </c>
      <c r="N19" s="33"/>
      <c r="P19" s="34"/>
    </row>
    <row r="20" spans="1:16" x14ac:dyDescent="0.25">
      <c r="A20" s="16"/>
      <c r="B20" s="16" t="s">
        <v>5</v>
      </c>
      <c r="C20" s="16" t="s">
        <v>659</v>
      </c>
      <c r="D20" s="16" t="s">
        <v>660</v>
      </c>
      <c r="E20" s="16"/>
      <c r="F20" s="16">
        <v>140</v>
      </c>
      <c r="H20" s="16" t="s">
        <v>668</v>
      </c>
      <c r="N20" s="33" t="s">
        <v>632</v>
      </c>
      <c r="O20" s="35">
        <f>Q9/O9</f>
        <v>0.7444669887909563</v>
      </c>
      <c r="P20" s="34"/>
    </row>
    <row r="21" spans="1:16" ht="15.75" thickBot="1" x14ac:dyDescent="0.3">
      <c r="B21" t="s">
        <v>5</v>
      </c>
      <c r="C21" t="s">
        <v>24</v>
      </c>
      <c r="D21" t="s">
        <v>25</v>
      </c>
      <c r="E21" t="s">
        <v>26</v>
      </c>
      <c r="F21" s="4">
        <v>8.4</v>
      </c>
      <c r="N21" s="36" t="s">
        <v>633</v>
      </c>
      <c r="O21" s="37">
        <f>T9/O9</f>
        <v>0.25553301120904365</v>
      </c>
      <c r="P21" s="38"/>
    </row>
    <row r="22" spans="1:16" x14ac:dyDescent="0.25">
      <c r="B22" t="s">
        <v>5</v>
      </c>
      <c r="C22" t="s">
        <v>27</v>
      </c>
      <c r="D22" t="s">
        <v>25</v>
      </c>
      <c r="E22" t="s">
        <v>26</v>
      </c>
      <c r="F22" s="4">
        <v>5.9</v>
      </c>
    </row>
    <row r="23" spans="1:16" x14ac:dyDescent="0.25">
      <c r="B23" t="s">
        <v>5</v>
      </c>
      <c r="C23" t="s">
        <v>28</v>
      </c>
      <c r="D23" t="s">
        <v>13</v>
      </c>
      <c r="E23" t="s">
        <v>8</v>
      </c>
      <c r="F23">
        <v>20.2</v>
      </c>
    </row>
    <row r="24" spans="1:16" x14ac:dyDescent="0.25">
      <c r="B24" t="s">
        <v>5</v>
      </c>
      <c r="C24" t="s">
        <v>29</v>
      </c>
      <c r="D24" t="s">
        <v>30</v>
      </c>
      <c r="E24" t="s">
        <v>11</v>
      </c>
      <c r="F24">
        <v>4</v>
      </c>
    </row>
    <row r="25" spans="1:16" x14ac:dyDescent="0.25">
      <c r="B25" t="s">
        <v>5</v>
      </c>
      <c r="C25" t="s">
        <v>31</v>
      </c>
      <c r="D25" t="s">
        <v>32</v>
      </c>
      <c r="E25" t="s">
        <v>8</v>
      </c>
      <c r="F25">
        <v>68.900000000000006</v>
      </c>
    </row>
    <row r="26" spans="1:16" x14ac:dyDescent="0.25">
      <c r="B26" t="s">
        <v>5</v>
      </c>
      <c r="C26" t="s">
        <v>33</v>
      </c>
      <c r="D26" t="s">
        <v>34</v>
      </c>
      <c r="E26" t="s">
        <v>11</v>
      </c>
      <c r="F26" s="3">
        <v>29.8</v>
      </c>
    </row>
    <row r="27" spans="1:16" ht="15.75" thickBot="1" x14ac:dyDescent="0.3"/>
    <row r="28" spans="1:16" ht="15.75" thickBot="1" x14ac:dyDescent="0.3">
      <c r="E28" s="20" t="s">
        <v>757</v>
      </c>
      <c r="F28" s="22"/>
      <c r="G28" s="21">
        <f>SUM(F11:F26)</f>
        <v>392.2</v>
      </c>
    </row>
    <row r="30" spans="1:16" x14ac:dyDescent="0.25">
      <c r="B30" t="s">
        <v>5</v>
      </c>
      <c r="C30" t="s">
        <v>35</v>
      </c>
      <c r="D30" t="s">
        <v>36</v>
      </c>
      <c r="E30" t="s">
        <v>8</v>
      </c>
      <c r="F30" s="5">
        <v>13.2</v>
      </c>
    </row>
    <row r="31" spans="1:16" x14ac:dyDescent="0.25">
      <c r="B31" t="s">
        <v>5</v>
      </c>
      <c r="C31" t="s">
        <v>37</v>
      </c>
      <c r="D31" t="s">
        <v>38</v>
      </c>
      <c r="E31" t="s">
        <v>39</v>
      </c>
      <c r="F31" s="4">
        <v>20</v>
      </c>
    </row>
    <row r="32" spans="1:16" x14ac:dyDescent="0.25">
      <c r="B32" t="s">
        <v>5</v>
      </c>
      <c r="C32" t="s">
        <v>40</v>
      </c>
      <c r="D32" t="s">
        <v>38</v>
      </c>
      <c r="E32" t="s">
        <v>39</v>
      </c>
      <c r="F32" s="4">
        <v>22.1</v>
      </c>
    </row>
    <row r="33" spans="1:8" x14ac:dyDescent="0.25">
      <c r="A33" s="16"/>
      <c r="B33" s="16" t="s">
        <v>5</v>
      </c>
      <c r="C33" s="16" t="s">
        <v>41</v>
      </c>
      <c r="D33" s="16" t="s">
        <v>13</v>
      </c>
      <c r="E33" s="16" t="s">
        <v>8</v>
      </c>
      <c r="F33" s="8">
        <v>6.1</v>
      </c>
      <c r="H33" s="16" t="s">
        <v>666</v>
      </c>
    </row>
    <row r="34" spans="1:8" x14ac:dyDescent="0.25">
      <c r="B34" t="s">
        <v>5</v>
      </c>
      <c r="C34" t="s">
        <v>42</v>
      </c>
      <c r="D34" t="s">
        <v>10</v>
      </c>
      <c r="E34" t="s">
        <v>11</v>
      </c>
      <c r="F34" s="3">
        <v>0.5</v>
      </c>
    </row>
    <row r="35" spans="1:8" x14ac:dyDescent="0.25">
      <c r="B35" t="s">
        <v>5</v>
      </c>
      <c r="C35" t="s">
        <v>43</v>
      </c>
      <c r="D35" t="s">
        <v>21</v>
      </c>
      <c r="E35" t="s">
        <v>11</v>
      </c>
      <c r="F35" s="3">
        <v>0.7</v>
      </c>
    </row>
    <row r="36" spans="1:8" x14ac:dyDescent="0.25">
      <c r="B36" t="s">
        <v>5</v>
      </c>
      <c r="C36" t="s">
        <v>44</v>
      </c>
      <c r="D36" t="s">
        <v>19</v>
      </c>
      <c r="E36" t="s">
        <v>8</v>
      </c>
      <c r="F36" s="8">
        <v>6.5</v>
      </c>
    </row>
    <row r="37" spans="1:8" x14ac:dyDescent="0.25">
      <c r="B37" t="s">
        <v>5</v>
      </c>
      <c r="C37" t="s">
        <v>45</v>
      </c>
      <c r="D37" t="s">
        <v>46</v>
      </c>
      <c r="E37" t="s">
        <v>8</v>
      </c>
      <c r="F37" s="8">
        <v>15.9</v>
      </c>
    </row>
    <row r="38" spans="1:8" x14ac:dyDescent="0.25">
      <c r="B38" t="s">
        <v>5</v>
      </c>
      <c r="C38" t="s">
        <v>47</v>
      </c>
      <c r="D38" t="s">
        <v>38</v>
      </c>
      <c r="E38" t="s">
        <v>39</v>
      </c>
      <c r="F38" s="4">
        <v>18.3</v>
      </c>
    </row>
    <row r="39" spans="1:8" x14ac:dyDescent="0.25">
      <c r="B39" t="s">
        <v>5</v>
      </c>
      <c r="C39" t="s">
        <v>48</v>
      </c>
      <c r="D39" t="s">
        <v>49</v>
      </c>
      <c r="E39" t="s">
        <v>11</v>
      </c>
      <c r="F39" s="5">
        <v>4.3</v>
      </c>
    </row>
    <row r="40" spans="1:8" x14ac:dyDescent="0.25">
      <c r="B40" t="s">
        <v>5</v>
      </c>
      <c r="C40" t="s">
        <v>50</v>
      </c>
      <c r="D40" t="s">
        <v>51</v>
      </c>
      <c r="E40" t="s">
        <v>52</v>
      </c>
      <c r="F40" s="5">
        <v>4.4000000000000004</v>
      </c>
    </row>
    <row r="41" spans="1:8" x14ac:dyDescent="0.25">
      <c r="B41" t="s">
        <v>5</v>
      </c>
      <c r="C41" t="s">
        <v>53</v>
      </c>
      <c r="D41" t="s">
        <v>54</v>
      </c>
      <c r="E41" t="s">
        <v>8</v>
      </c>
      <c r="F41" s="5">
        <v>72</v>
      </c>
    </row>
    <row r="42" spans="1:8" x14ac:dyDescent="0.25">
      <c r="B42" t="s">
        <v>5</v>
      </c>
      <c r="C42" t="s">
        <v>55</v>
      </c>
      <c r="D42" t="s">
        <v>56</v>
      </c>
      <c r="E42" t="s">
        <v>52</v>
      </c>
      <c r="F42" s="5">
        <v>104</v>
      </c>
    </row>
    <row r="43" spans="1:8" x14ac:dyDescent="0.25">
      <c r="B43" t="s">
        <v>5</v>
      </c>
      <c r="C43" t="s">
        <v>57</v>
      </c>
      <c r="D43" t="s">
        <v>10</v>
      </c>
      <c r="E43" t="s">
        <v>11</v>
      </c>
      <c r="F43" s="3">
        <v>11.3</v>
      </c>
    </row>
    <row r="44" spans="1:8" x14ac:dyDescent="0.25">
      <c r="B44" s="16" t="s">
        <v>5</v>
      </c>
      <c r="C44" s="16" t="s">
        <v>662</v>
      </c>
      <c r="D44" s="16" t="s">
        <v>13</v>
      </c>
      <c r="E44" s="16" t="s">
        <v>8</v>
      </c>
      <c r="F44" s="16">
        <v>5.7</v>
      </c>
      <c r="G44" s="16"/>
      <c r="H44" s="16" t="s">
        <v>671</v>
      </c>
    </row>
    <row r="45" spans="1:8" x14ac:dyDescent="0.25">
      <c r="B45" t="s">
        <v>5</v>
      </c>
      <c r="C45" t="s">
        <v>58</v>
      </c>
      <c r="D45" t="s">
        <v>21</v>
      </c>
      <c r="E45" t="s">
        <v>11</v>
      </c>
      <c r="F45" s="3">
        <v>1.7</v>
      </c>
      <c r="H45" t="s">
        <v>670</v>
      </c>
    </row>
    <row r="46" spans="1:8" x14ac:dyDescent="0.25">
      <c r="B46" t="s">
        <v>5</v>
      </c>
      <c r="C46" t="s">
        <v>59</v>
      </c>
      <c r="D46" t="s">
        <v>60</v>
      </c>
      <c r="E46" t="s">
        <v>61</v>
      </c>
      <c r="F46" s="5">
        <v>4</v>
      </c>
    </row>
    <row r="47" spans="1:8" x14ac:dyDescent="0.25">
      <c r="B47" t="s">
        <v>5</v>
      </c>
      <c r="C47" t="s">
        <v>62</v>
      </c>
      <c r="D47" t="s">
        <v>63</v>
      </c>
      <c r="E47" t="s">
        <v>26</v>
      </c>
      <c r="F47" s="5">
        <v>9</v>
      </c>
    </row>
    <row r="48" spans="1:8" x14ac:dyDescent="0.25">
      <c r="B48" t="s">
        <v>5</v>
      </c>
      <c r="C48" t="s">
        <v>64</v>
      </c>
      <c r="D48" t="s">
        <v>65</v>
      </c>
      <c r="E48" t="s">
        <v>52</v>
      </c>
      <c r="F48" s="5">
        <v>44.3</v>
      </c>
    </row>
    <row r="49" spans="2:8" x14ac:dyDescent="0.25">
      <c r="B49" t="s">
        <v>5</v>
      </c>
      <c r="C49" t="s">
        <v>66</v>
      </c>
      <c r="D49" t="s">
        <v>51</v>
      </c>
      <c r="E49" t="s">
        <v>52</v>
      </c>
      <c r="F49" s="5">
        <v>5</v>
      </c>
    </row>
    <row r="50" spans="2:8" x14ac:dyDescent="0.25">
      <c r="B50" t="s">
        <v>5</v>
      </c>
      <c r="C50" t="s">
        <v>67</v>
      </c>
      <c r="D50" t="s">
        <v>68</v>
      </c>
      <c r="E50" t="s">
        <v>69</v>
      </c>
      <c r="F50" s="5">
        <v>3.4</v>
      </c>
    </row>
    <row r="51" spans="2:8" x14ac:dyDescent="0.25">
      <c r="B51" t="s">
        <v>5</v>
      </c>
      <c r="C51" t="s">
        <v>70</v>
      </c>
      <c r="D51" t="s">
        <v>71</v>
      </c>
      <c r="E51" t="s">
        <v>11</v>
      </c>
      <c r="F51" s="3">
        <v>28.2</v>
      </c>
    </row>
    <row r="52" spans="2:8" x14ac:dyDescent="0.25">
      <c r="B52" t="s">
        <v>5</v>
      </c>
      <c r="C52" t="s">
        <v>72</v>
      </c>
      <c r="D52" t="s">
        <v>73</v>
      </c>
      <c r="E52" t="s">
        <v>11</v>
      </c>
      <c r="F52" s="3">
        <v>22.1</v>
      </c>
    </row>
    <row r="53" spans="2:8" x14ac:dyDescent="0.25">
      <c r="B53" t="s">
        <v>5</v>
      </c>
      <c r="C53" t="s">
        <v>74</v>
      </c>
      <c r="D53" t="s">
        <v>68</v>
      </c>
      <c r="E53" t="s">
        <v>69</v>
      </c>
      <c r="F53" s="3">
        <v>17.399999999999999</v>
      </c>
    </row>
    <row r="54" spans="2:8" x14ac:dyDescent="0.25">
      <c r="B54" t="s">
        <v>5</v>
      </c>
      <c r="C54" t="s">
        <v>75</v>
      </c>
      <c r="D54" t="s">
        <v>76</v>
      </c>
      <c r="E54" t="s">
        <v>11</v>
      </c>
      <c r="F54" s="3">
        <v>128.30000000000001</v>
      </c>
    </row>
    <row r="55" spans="2:8" x14ac:dyDescent="0.25">
      <c r="B55" t="s">
        <v>5</v>
      </c>
      <c r="C55" t="s">
        <v>77</v>
      </c>
      <c r="D55" t="s">
        <v>13</v>
      </c>
      <c r="E55" t="s">
        <v>8</v>
      </c>
      <c r="F55" s="8">
        <v>8.1999999999999993</v>
      </c>
    </row>
    <row r="56" spans="2:8" x14ac:dyDescent="0.25">
      <c r="B56" t="s">
        <v>5</v>
      </c>
      <c r="C56" t="s">
        <v>78</v>
      </c>
      <c r="D56" t="s">
        <v>10</v>
      </c>
      <c r="E56" t="s">
        <v>11</v>
      </c>
      <c r="F56" s="3">
        <v>11.7</v>
      </c>
    </row>
    <row r="57" spans="2:8" x14ac:dyDescent="0.25">
      <c r="B57" t="s">
        <v>5</v>
      </c>
      <c r="C57" t="s">
        <v>79</v>
      </c>
      <c r="D57" t="s">
        <v>80</v>
      </c>
      <c r="E57" t="s">
        <v>11</v>
      </c>
      <c r="F57" s="3">
        <v>16.5</v>
      </c>
    </row>
    <row r="58" spans="2:8" x14ac:dyDescent="0.25">
      <c r="B58" t="s">
        <v>5</v>
      </c>
      <c r="C58" t="s">
        <v>81</v>
      </c>
      <c r="D58" t="s">
        <v>82</v>
      </c>
      <c r="E58" t="s">
        <v>11</v>
      </c>
      <c r="F58" s="3">
        <v>19.8</v>
      </c>
    </row>
    <row r="59" spans="2:8" x14ac:dyDescent="0.25">
      <c r="B59" t="s">
        <v>5</v>
      </c>
      <c r="C59" t="s">
        <v>83</v>
      </c>
      <c r="D59" t="s">
        <v>76</v>
      </c>
      <c r="E59" t="s">
        <v>11</v>
      </c>
      <c r="F59" s="3">
        <v>133.5</v>
      </c>
    </row>
    <row r="60" spans="2:8" x14ac:dyDescent="0.25">
      <c r="B60" t="s">
        <v>5</v>
      </c>
      <c r="C60" t="s">
        <v>84</v>
      </c>
      <c r="D60" t="s">
        <v>68</v>
      </c>
      <c r="E60" t="s">
        <v>69</v>
      </c>
      <c r="F60" s="3">
        <v>42.4</v>
      </c>
    </row>
    <row r="61" spans="2:8" x14ac:dyDescent="0.25">
      <c r="B61" s="16" t="s">
        <v>5</v>
      </c>
      <c r="C61" s="16" t="s">
        <v>663</v>
      </c>
      <c r="D61" s="16" t="s">
        <v>664</v>
      </c>
      <c r="E61" s="16" t="s">
        <v>665</v>
      </c>
      <c r="F61" s="17">
        <v>13.7</v>
      </c>
      <c r="G61" s="16"/>
      <c r="H61" s="16" t="s">
        <v>676</v>
      </c>
    </row>
    <row r="62" spans="2:8" x14ac:dyDescent="0.25">
      <c r="B62" t="s">
        <v>5</v>
      </c>
      <c r="C62" t="s">
        <v>85</v>
      </c>
      <c r="D62" t="s">
        <v>86</v>
      </c>
      <c r="E62" t="s">
        <v>11</v>
      </c>
      <c r="F62" s="3">
        <v>11</v>
      </c>
    </row>
    <row r="63" spans="2:8" x14ac:dyDescent="0.25">
      <c r="B63" t="s">
        <v>5</v>
      </c>
      <c r="C63" t="s">
        <v>87</v>
      </c>
      <c r="D63" t="s">
        <v>88</v>
      </c>
      <c r="E63" t="s">
        <v>11</v>
      </c>
      <c r="F63" s="3">
        <v>4.5</v>
      </c>
    </row>
    <row r="64" spans="2:8" x14ac:dyDescent="0.25">
      <c r="B64" t="s">
        <v>5</v>
      </c>
      <c r="C64" t="s">
        <v>89</v>
      </c>
      <c r="D64" t="s">
        <v>10</v>
      </c>
      <c r="E64" t="s">
        <v>11</v>
      </c>
      <c r="F64" s="3">
        <v>11.3</v>
      </c>
    </row>
    <row r="65" spans="2:8" x14ac:dyDescent="0.25">
      <c r="B65" t="s">
        <v>5</v>
      </c>
      <c r="C65" t="s">
        <v>90</v>
      </c>
      <c r="D65" t="s">
        <v>13</v>
      </c>
      <c r="E65" t="s">
        <v>8</v>
      </c>
      <c r="F65" s="8">
        <v>3.8</v>
      </c>
    </row>
    <row r="66" spans="2:8" x14ac:dyDescent="0.25">
      <c r="B66" t="s">
        <v>5</v>
      </c>
      <c r="C66" t="s">
        <v>91</v>
      </c>
      <c r="D66" t="s">
        <v>92</v>
      </c>
      <c r="E66" t="s">
        <v>8</v>
      </c>
      <c r="F66" s="3">
        <v>28</v>
      </c>
    </row>
    <row r="67" spans="2:8" x14ac:dyDescent="0.25">
      <c r="B67" t="s">
        <v>5</v>
      </c>
      <c r="C67" t="s">
        <v>93</v>
      </c>
      <c r="D67" t="s">
        <v>94</v>
      </c>
      <c r="E67" t="s">
        <v>69</v>
      </c>
      <c r="F67" s="3">
        <v>3.9</v>
      </c>
    </row>
    <row r="68" spans="2:8" x14ac:dyDescent="0.25">
      <c r="B68" t="s">
        <v>5</v>
      </c>
      <c r="C68" t="s">
        <v>95</v>
      </c>
      <c r="D68" t="s">
        <v>96</v>
      </c>
      <c r="E68" t="s">
        <v>69</v>
      </c>
      <c r="F68" s="3">
        <v>3.7</v>
      </c>
    </row>
    <row r="69" spans="2:8" x14ac:dyDescent="0.25">
      <c r="B69" t="s">
        <v>5</v>
      </c>
      <c r="C69" t="s">
        <v>97</v>
      </c>
      <c r="D69" t="s">
        <v>98</v>
      </c>
      <c r="E69" t="s">
        <v>69</v>
      </c>
      <c r="F69" s="3">
        <v>2.5</v>
      </c>
    </row>
    <row r="70" spans="2:8" x14ac:dyDescent="0.25">
      <c r="B70" t="s">
        <v>5</v>
      </c>
      <c r="C70" t="s">
        <v>99</v>
      </c>
      <c r="D70" t="s">
        <v>100</v>
      </c>
      <c r="E70" t="s">
        <v>69</v>
      </c>
      <c r="F70" s="3">
        <v>17</v>
      </c>
    </row>
    <row r="71" spans="2:8" x14ac:dyDescent="0.25">
      <c r="B71" t="s">
        <v>5</v>
      </c>
      <c r="C71" t="s">
        <v>101</v>
      </c>
      <c r="D71" t="s">
        <v>102</v>
      </c>
      <c r="E71" t="s">
        <v>69</v>
      </c>
      <c r="F71" s="3">
        <v>12.5</v>
      </c>
    </row>
    <row r="72" spans="2:8" x14ac:dyDescent="0.25">
      <c r="B72" t="s">
        <v>5</v>
      </c>
      <c r="C72" t="s">
        <v>103</v>
      </c>
      <c r="D72" t="s">
        <v>104</v>
      </c>
      <c r="E72" t="s">
        <v>105</v>
      </c>
      <c r="F72" s="6">
        <v>41.3</v>
      </c>
    </row>
    <row r="73" spans="2:8" x14ac:dyDescent="0.25">
      <c r="B73" t="s">
        <v>5</v>
      </c>
      <c r="C73" t="s">
        <v>106</v>
      </c>
      <c r="D73" t="s">
        <v>107</v>
      </c>
      <c r="E73" t="s">
        <v>11</v>
      </c>
      <c r="F73" s="7">
        <v>18.100000000000001</v>
      </c>
    </row>
    <row r="74" spans="2:8" x14ac:dyDescent="0.25">
      <c r="B74" t="s">
        <v>5</v>
      </c>
      <c r="C74" t="s">
        <v>108</v>
      </c>
      <c r="D74" t="s">
        <v>13</v>
      </c>
      <c r="E74" t="s">
        <v>8</v>
      </c>
      <c r="F74" s="8">
        <v>31.4</v>
      </c>
    </row>
    <row r="75" spans="2:8" x14ac:dyDescent="0.25">
      <c r="B75" t="s">
        <v>5</v>
      </c>
      <c r="C75" t="s">
        <v>109</v>
      </c>
      <c r="D75" t="s">
        <v>110</v>
      </c>
      <c r="E75" t="s">
        <v>69</v>
      </c>
      <c r="F75" s="3">
        <v>2.2000000000000002</v>
      </c>
    </row>
    <row r="76" spans="2:8" x14ac:dyDescent="0.25">
      <c r="B76" t="s">
        <v>5</v>
      </c>
      <c r="C76" t="s">
        <v>111</v>
      </c>
      <c r="D76" t="s">
        <v>46</v>
      </c>
      <c r="E76" t="s">
        <v>8</v>
      </c>
      <c r="F76" s="8">
        <v>19.100000000000001</v>
      </c>
    </row>
    <row r="77" spans="2:8" x14ac:dyDescent="0.25">
      <c r="B77" t="s">
        <v>5</v>
      </c>
      <c r="C77" t="s">
        <v>112</v>
      </c>
      <c r="D77" t="s">
        <v>10</v>
      </c>
      <c r="E77" t="s">
        <v>11</v>
      </c>
      <c r="F77" s="3">
        <v>2.7</v>
      </c>
    </row>
    <row r="78" spans="2:8" x14ac:dyDescent="0.25">
      <c r="B78" t="s">
        <v>5</v>
      </c>
      <c r="C78" t="s">
        <v>113</v>
      </c>
      <c r="D78" t="s">
        <v>13</v>
      </c>
      <c r="E78" t="s">
        <v>8</v>
      </c>
      <c r="F78" s="8">
        <v>17.899999999999999</v>
      </c>
    </row>
    <row r="79" spans="2:8" x14ac:dyDescent="0.25">
      <c r="B79" t="s">
        <v>5</v>
      </c>
      <c r="C79" t="s">
        <v>114</v>
      </c>
      <c r="D79" t="s">
        <v>10</v>
      </c>
      <c r="E79" t="s">
        <v>11</v>
      </c>
      <c r="F79" s="3">
        <v>2.35</v>
      </c>
      <c r="H79" t="s">
        <v>670</v>
      </c>
    </row>
    <row r="80" spans="2:8" x14ac:dyDescent="0.25">
      <c r="B80" t="s">
        <v>5</v>
      </c>
      <c r="C80" t="s">
        <v>115</v>
      </c>
      <c r="D80" t="s">
        <v>19</v>
      </c>
      <c r="E80" t="s">
        <v>8</v>
      </c>
      <c r="F80" s="8">
        <v>6.6</v>
      </c>
      <c r="H80" t="s">
        <v>670</v>
      </c>
    </row>
    <row r="81" spans="2:8" x14ac:dyDescent="0.25">
      <c r="B81" t="s">
        <v>5</v>
      </c>
      <c r="C81" t="s">
        <v>116</v>
      </c>
      <c r="D81" t="s">
        <v>21</v>
      </c>
      <c r="E81" t="s">
        <v>11</v>
      </c>
      <c r="F81" s="3">
        <v>0.97</v>
      </c>
      <c r="H81" t="s">
        <v>670</v>
      </c>
    </row>
    <row r="82" spans="2:8" x14ac:dyDescent="0.25">
      <c r="B82" t="s">
        <v>5</v>
      </c>
      <c r="C82" t="s">
        <v>117</v>
      </c>
      <c r="D82" t="s">
        <v>118</v>
      </c>
      <c r="E82" t="s">
        <v>119</v>
      </c>
      <c r="F82" s="4">
        <v>32.6</v>
      </c>
    </row>
    <row r="83" spans="2:8" x14ac:dyDescent="0.25">
      <c r="B83" t="s">
        <v>5</v>
      </c>
      <c r="C83" t="s">
        <v>120</v>
      </c>
      <c r="D83" t="s">
        <v>118</v>
      </c>
      <c r="E83" t="s">
        <v>119</v>
      </c>
      <c r="F83" s="4">
        <v>30.3</v>
      </c>
    </row>
    <row r="84" spans="2:8" x14ac:dyDescent="0.25">
      <c r="B84" t="s">
        <v>5</v>
      </c>
      <c r="C84" t="s">
        <v>121</v>
      </c>
      <c r="D84" t="s">
        <v>38</v>
      </c>
      <c r="E84" t="s">
        <v>39</v>
      </c>
      <c r="F84" s="4">
        <v>18</v>
      </c>
    </row>
    <row r="85" spans="2:8" x14ac:dyDescent="0.25">
      <c r="B85" t="s">
        <v>5</v>
      </c>
      <c r="C85" t="s">
        <v>122</v>
      </c>
      <c r="D85" t="s">
        <v>38</v>
      </c>
      <c r="E85" t="s">
        <v>39</v>
      </c>
      <c r="F85" s="4">
        <v>19.5</v>
      </c>
    </row>
    <row r="86" spans="2:8" x14ac:dyDescent="0.25">
      <c r="B86" t="s">
        <v>5</v>
      </c>
      <c r="C86" t="s">
        <v>123</v>
      </c>
      <c r="D86" t="s">
        <v>124</v>
      </c>
      <c r="E86" t="s">
        <v>8</v>
      </c>
      <c r="F86" s="5">
        <v>112.6</v>
      </c>
      <c r="H86" t="s">
        <v>669</v>
      </c>
    </row>
    <row r="87" spans="2:8" x14ac:dyDescent="0.25">
      <c r="B87" t="s">
        <v>5</v>
      </c>
      <c r="C87" t="s">
        <v>125</v>
      </c>
      <c r="D87" t="s">
        <v>13</v>
      </c>
      <c r="E87" t="s">
        <v>8</v>
      </c>
      <c r="F87" s="8">
        <v>25.7</v>
      </c>
      <c r="H87" t="s">
        <v>670</v>
      </c>
    </row>
    <row r="88" spans="2:8" x14ac:dyDescent="0.25">
      <c r="B88" t="s">
        <v>5</v>
      </c>
      <c r="C88" t="s">
        <v>126</v>
      </c>
      <c r="D88" t="s">
        <v>13</v>
      </c>
      <c r="E88" t="s">
        <v>8</v>
      </c>
      <c r="F88" s="8">
        <v>39.1</v>
      </c>
    </row>
    <row r="89" spans="2:8" x14ac:dyDescent="0.25">
      <c r="B89" t="s">
        <v>5</v>
      </c>
      <c r="C89" t="s">
        <v>127</v>
      </c>
      <c r="D89" t="s">
        <v>13</v>
      </c>
      <c r="E89" t="s">
        <v>8</v>
      </c>
      <c r="F89" s="8">
        <f>52.1</f>
        <v>52.1</v>
      </c>
      <c r="H89" t="s">
        <v>670</v>
      </c>
    </row>
    <row r="90" spans="2:8" x14ac:dyDescent="0.25">
      <c r="B90" t="s">
        <v>5</v>
      </c>
      <c r="C90" t="s">
        <v>128</v>
      </c>
      <c r="D90" t="s">
        <v>13</v>
      </c>
      <c r="E90" t="s">
        <v>8</v>
      </c>
      <c r="F90" s="8">
        <v>13.5</v>
      </c>
      <c r="H90" t="s">
        <v>677</v>
      </c>
    </row>
    <row r="91" spans="2:8" x14ac:dyDescent="0.25">
      <c r="B91" t="s">
        <v>5</v>
      </c>
      <c r="C91" t="s">
        <v>129</v>
      </c>
      <c r="D91" t="s">
        <v>10</v>
      </c>
      <c r="E91" t="s">
        <v>11</v>
      </c>
      <c r="F91" s="3">
        <v>1.2</v>
      </c>
    </row>
    <row r="92" spans="2:8" x14ac:dyDescent="0.25">
      <c r="B92" t="s">
        <v>5</v>
      </c>
      <c r="C92" t="s">
        <v>130</v>
      </c>
      <c r="D92" t="s">
        <v>38</v>
      </c>
      <c r="E92" t="s">
        <v>39</v>
      </c>
      <c r="F92" s="4">
        <v>17</v>
      </c>
    </row>
    <row r="93" spans="2:8" x14ac:dyDescent="0.25">
      <c r="B93" t="s">
        <v>5</v>
      </c>
      <c r="C93" t="s">
        <v>131</v>
      </c>
      <c r="D93" t="s">
        <v>132</v>
      </c>
      <c r="E93" t="s">
        <v>61</v>
      </c>
      <c r="F93" s="5">
        <v>10.199999999999999</v>
      </c>
    </row>
    <row r="94" spans="2:8" x14ac:dyDescent="0.25">
      <c r="B94" t="s">
        <v>5</v>
      </c>
      <c r="C94" t="s">
        <v>133</v>
      </c>
      <c r="D94" t="s">
        <v>134</v>
      </c>
      <c r="E94" t="s">
        <v>61</v>
      </c>
      <c r="F94" s="5">
        <v>4.7</v>
      </c>
    </row>
    <row r="95" spans="2:8" x14ac:dyDescent="0.25">
      <c r="B95" t="s">
        <v>5</v>
      </c>
      <c r="C95" t="s">
        <v>135</v>
      </c>
      <c r="D95" t="s">
        <v>136</v>
      </c>
      <c r="E95" t="s">
        <v>61</v>
      </c>
      <c r="F95" s="5">
        <v>1</v>
      </c>
    </row>
    <row r="96" spans="2:8" x14ac:dyDescent="0.25">
      <c r="B96" t="s">
        <v>5</v>
      </c>
      <c r="C96" t="s">
        <v>137</v>
      </c>
      <c r="D96" t="s">
        <v>136</v>
      </c>
      <c r="E96" t="s">
        <v>61</v>
      </c>
      <c r="F96" s="5">
        <v>1</v>
      </c>
    </row>
    <row r="97" spans="1:8" x14ac:dyDescent="0.25">
      <c r="B97" t="s">
        <v>5</v>
      </c>
      <c r="C97" t="s">
        <v>138</v>
      </c>
      <c r="D97" t="s">
        <v>139</v>
      </c>
      <c r="E97" t="s">
        <v>61</v>
      </c>
      <c r="F97" s="5">
        <v>1.5</v>
      </c>
    </row>
    <row r="98" spans="1:8" x14ac:dyDescent="0.25">
      <c r="B98" t="s">
        <v>5</v>
      </c>
      <c r="C98" t="s">
        <v>140</v>
      </c>
      <c r="D98" t="s">
        <v>141</v>
      </c>
      <c r="E98" t="s">
        <v>61</v>
      </c>
      <c r="F98" s="5">
        <v>1.5</v>
      </c>
    </row>
    <row r="99" spans="1:8" x14ac:dyDescent="0.25">
      <c r="A99" s="51"/>
      <c r="B99" s="52" t="s">
        <v>5</v>
      </c>
      <c r="C99" s="52" t="s">
        <v>142</v>
      </c>
      <c r="D99" s="52" t="s">
        <v>143</v>
      </c>
      <c r="E99" s="52" t="s">
        <v>26</v>
      </c>
      <c r="F99" s="54">
        <v>23</v>
      </c>
      <c r="G99" s="52"/>
      <c r="H99" s="53" t="s">
        <v>765</v>
      </c>
    </row>
    <row r="100" spans="1:8" x14ac:dyDescent="0.25">
      <c r="B100" t="s">
        <v>5</v>
      </c>
      <c r="C100" t="s">
        <v>144</v>
      </c>
      <c r="D100" t="s">
        <v>145</v>
      </c>
      <c r="E100" t="s">
        <v>61</v>
      </c>
      <c r="F100" s="4">
        <v>2.6</v>
      </c>
    </row>
    <row r="101" spans="1:8" x14ac:dyDescent="0.25">
      <c r="B101" t="s">
        <v>5</v>
      </c>
      <c r="C101" t="s">
        <v>146</v>
      </c>
      <c r="D101" t="s">
        <v>145</v>
      </c>
      <c r="E101" t="s">
        <v>61</v>
      </c>
      <c r="F101" s="4">
        <v>2.5</v>
      </c>
    </row>
    <row r="102" spans="1:8" x14ac:dyDescent="0.25">
      <c r="B102" t="s">
        <v>5</v>
      </c>
      <c r="C102" t="s">
        <v>147</v>
      </c>
      <c r="D102" t="s">
        <v>145</v>
      </c>
      <c r="E102" t="s">
        <v>61</v>
      </c>
      <c r="F102" s="4">
        <v>2.5</v>
      </c>
    </row>
    <row r="103" spans="1:8" x14ac:dyDescent="0.25">
      <c r="A103" s="51"/>
      <c r="B103" s="52" t="s">
        <v>5</v>
      </c>
      <c r="C103" s="52" t="s">
        <v>148</v>
      </c>
      <c r="D103" s="52" t="s">
        <v>150</v>
      </c>
      <c r="E103" s="52" t="s">
        <v>119</v>
      </c>
      <c r="F103" s="54">
        <v>22</v>
      </c>
      <c r="G103" s="52"/>
      <c r="H103" s="53" t="s">
        <v>765</v>
      </c>
    </row>
    <row r="104" spans="1:8" x14ac:dyDescent="0.25">
      <c r="B104" t="s">
        <v>5</v>
      </c>
      <c r="C104" t="s">
        <v>149</v>
      </c>
      <c r="D104" t="s">
        <v>150</v>
      </c>
      <c r="E104" t="s">
        <v>119</v>
      </c>
      <c r="F104" s="7">
        <v>22</v>
      </c>
    </row>
    <row r="105" spans="1:8" x14ac:dyDescent="0.25">
      <c r="B105" t="s">
        <v>5</v>
      </c>
      <c r="C105" t="s">
        <v>152</v>
      </c>
      <c r="D105" t="s">
        <v>153</v>
      </c>
      <c r="E105" t="s">
        <v>119</v>
      </c>
      <c r="F105" s="4">
        <v>141.69999999999999</v>
      </c>
    </row>
    <row r="106" spans="1:8" x14ac:dyDescent="0.25">
      <c r="B106" t="s">
        <v>5</v>
      </c>
      <c r="C106" t="s">
        <v>154</v>
      </c>
      <c r="D106" t="s">
        <v>155</v>
      </c>
      <c r="E106" t="s">
        <v>8</v>
      </c>
      <c r="F106" s="4">
        <v>2.2200000000000002</v>
      </c>
      <c r="H106" t="s">
        <v>670</v>
      </c>
    </row>
    <row r="107" spans="1:8" x14ac:dyDescent="0.25">
      <c r="B107" t="s">
        <v>5</v>
      </c>
      <c r="C107" t="s">
        <v>156</v>
      </c>
      <c r="D107" t="s">
        <v>155</v>
      </c>
      <c r="E107" t="s">
        <v>8</v>
      </c>
      <c r="F107" s="4">
        <v>2.2200000000000002</v>
      </c>
      <c r="H107" t="s">
        <v>670</v>
      </c>
    </row>
    <row r="108" spans="1:8" x14ac:dyDescent="0.25">
      <c r="B108" t="s">
        <v>5</v>
      </c>
      <c r="C108" t="s">
        <v>157</v>
      </c>
      <c r="D108" t="s">
        <v>10</v>
      </c>
      <c r="E108" t="s">
        <v>11</v>
      </c>
      <c r="F108" s="4">
        <v>2.86</v>
      </c>
      <c r="H108" t="s">
        <v>670</v>
      </c>
    </row>
    <row r="109" spans="1:8" x14ac:dyDescent="0.25">
      <c r="B109" t="s">
        <v>5</v>
      </c>
      <c r="C109" t="s">
        <v>158</v>
      </c>
      <c r="D109" t="s">
        <v>145</v>
      </c>
      <c r="E109" t="s">
        <v>61</v>
      </c>
      <c r="F109" s="6">
        <v>2.9</v>
      </c>
    </row>
    <row r="110" spans="1:8" x14ac:dyDescent="0.25">
      <c r="B110" t="s">
        <v>5</v>
      </c>
      <c r="C110" t="s">
        <v>159</v>
      </c>
      <c r="D110" t="s">
        <v>145</v>
      </c>
      <c r="E110" t="s">
        <v>61</v>
      </c>
      <c r="F110" s="4">
        <v>2.9</v>
      </c>
    </row>
    <row r="111" spans="1:8" x14ac:dyDescent="0.25">
      <c r="B111" t="s">
        <v>5</v>
      </c>
      <c r="C111" t="s">
        <v>160</v>
      </c>
      <c r="D111" t="s">
        <v>161</v>
      </c>
      <c r="E111" t="s">
        <v>26</v>
      </c>
      <c r="F111" s="4">
        <v>33.700000000000003</v>
      </c>
    </row>
    <row r="112" spans="1:8" x14ac:dyDescent="0.25">
      <c r="B112" t="s">
        <v>5</v>
      </c>
      <c r="C112" t="s">
        <v>162</v>
      </c>
      <c r="D112" t="s">
        <v>38</v>
      </c>
      <c r="E112" t="s">
        <v>39</v>
      </c>
      <c r="F112" s="4">
        <v>21.9</v>
      </c>
    </row>
    <row r="113" spans="2:8" x14ac:dyDescent="0.25">
      <c r="B113" t="s">
        <v>5</v>
      </c>
      <c r="C113" t="s">
        <v>163</v>
      </c>
      <c r="D113" t="s">
        <v>164</v>
      </c>
      <c r="E113" t="s">
        <v>61</v>
      </c>
      <c r="F113" s="3">
        <v>5</v>
      </c>
    </row>
    <row r="114" spans="2:8" x14ac:dyDescent="0.25">
      <c r="B114" t="s">
        <v>5</v>
      </c>
      <c r="C114" t="s">
        <v>165</v>
      </c>
      <c r="D114" t="s">
        <v>145</v>
      </c>
      <c r="E114" t="s">
        <v>61</v>
      </c>
      <c r="F114" s="4">
        <v>3.5</v>
      </c>
    </row>
    <row r="115" spans="2:8" x14ac:dyDescent="0.25">
      <c r="B115" t="s">
        <v>5</v>
      </c>
      <c r="C115" t="s">
        <v>166</v>
      </c>
      <c r="D115" t="s">
        <v>167</v>
      </c>
      <c r="E115" t="s">
        <v>61</v>
      </c>
      <c r="F115" s="4">
        <v>41</v>
      </c>
      <c r="H115" t="s">
        <v>672</v>
      </c>
    </row>
    <row r="116" spans="2:8" x14ac:dyDescent="0.25">
      <c r="B116" t="s">
        <v>5</v>
      </c>
      <c r="C116" t="s">
        <v>168</v>
      </c>
      <c r="D116" t="s">
        <v>169</v>
      </c>
      <c r="E116" t="s">
        <v>61</v>
      </c>
      <c r="F116" s="4">
        <v>7</v>
      </c>
    </row>
    <row r="117" spans="2:8" x14ac:dyDescent="0.25">
      <c r="B117" t="s">
        <v>5</v>
      </c>
      <c r="C117" t="s">
        <v>170</v>
      </c>
      <c r="D117" t="s">
        <v>145</v>
      </c>
      <c r="E117" t="s">
        <v>61</v>
      </c>
      <c r="F117" s="4">
        <v>3.1</v>
      </c>
    </row>
    <row r="118" spans="2:8" x14ac:dyDescent="0.25">
      <c r="B118" t="s">
        <v>5</v>
      </c>
      <c r="C118" t="s">
        <v>171</v>
      </c>
      <c r="D118" t="s">
        <v>172</v>
      </c>
      <c r="E118" t="s">
        <v>61</v>
      </c>
      <c r="F118" s="3">
        <v>18</v>
      </c>
    </row>
    <row r="119" spans="2:8" x14ac:dyDescent="0.25">
      <c r="B119" t="s">
        <v>5</v>
      </c>
      <c r="C119" t="s">
        <v>173</v>
      </c>
      <c r="D119" t="s">
        <v>167</v>
      </c>
      <c r="E119" t="s">
        <v>61</v>
      </c>
      <c r="F119" s="4">
        <v>41</v>
      </c>
      <c r="H119" t="s">
        <v>673</v>
      </c>
    </row>
    <row r="120" spans="2:8" x14ac:dyDescent="0.25">
      <c r="B120" t="s">
        <v>5</v>
      </c>
      <c r="C120" t="s">
        <v>174</v>
      </c>
      <c r="D120" t="s">
        <v>145</v>
      </c>
      <c r="E120" t="s">
        <v>61</v>
      </c>
      <c r="F120" s="4">
        <v>3.1</v>
      </c>
    </row>
    <row r="121" spans="2:8" x14ac:dyDescent="0.25">
      <c r="B121" t="s">
        <v>5</v>
      </c>
      <c r="C121" t="s">
        <v>175</v>
      </c>
      <c r="D121" t="s">
        <v>176</v>
      </c>
      <c r="E121" t="s">
        <v>61</v>
      </c>
      <c r="F121" s="4">
        <v>8.5</v>
      </c>
    </row>
    <row r="122" spans="2:8" x14ac:dyDescent="0.25">
      <c r="B122" t="s">
        <v>5</v>
      </c>
      <c r="C122" t="s">
        <v>177</v>
      </c>
      <c r="D122" t="s">
        <v>178</v>
      </c>
      <c r="E122" t="s">
        <v>26</v>
      </c>
      <c r="F122" s="3">
        <v>14.5</v>
      </c>
    </row>
    <row r="123" spans="2:8" x14ac:dyDescent="0.25">
      <c r="B123" t="s">
        <v>5</v>
      </c>
      <c r="C123" t="s">
        <v>179</v>
      </c>
      <c r="D123" t="s">
        <v>169</v>
      </c>
      <c r="E123" t="s">
        <v>61</v>
      </c>
      <c r="F123" s="4">
        <v>7</v>
      </c>
    </row>
    <row r="124" spans="2:8" x14ac:dyDescent="0.25">
      <c r="B124" t="s">
        <v>5</v>
      </c>
      <c r="C124" t="s">
        <v>180</v>
      </c>
      <c r="D124" t="s">
        <v>145</v>
      </c>
      <c r="E124" t="s">
        <v>61</v>
      </c>
      <c r="F124" s="4">
        <v>3.1</v>
      </c>
    </row>
    <row r="125" spans="2:8" x14ac:dyDescent="0.25">
      <c r="B125" t="s">
        <v>5</v>
      </c>
      <c r="C125" t="s">
        <v>181</v>
      </c>
      <c r="D125" t="s">
        <v>167</v>
      </c>
      <c r="E125" t="s">
        <v>61</v>
      </c>
      <c r="F125" s="4">
        <v>33.5</v>
      </c>
      <c r="H125" t="s">
        <v>674</v>
      </c>
    </row>
    <row r="126" spans="2:8" x14ac:dyDescent="0.25">
      <c r="B126" t="s">
        <v>5</v>
      </c>
      <c r="C126" t="s">
        <v>182</v>
      </c>
      <c r="D126" t="s">
        <v>145</v>
      </c>
      <c r="E126" t="s">
        <v>61</v>
      </c>
      <c r="F126" s="4">
        <v>3.5</v>
      </c>
    </row>
    <row r="127" spans="2:8" x14ac:dyDescent="0.25">
      <c r="B127" t="s">
        <v>5</v>
      </c>
      <c r="C127" t="s">
        <v>183</v>
      </c>
      <c r="D127" t="s">
        <v>169</v>
      </c>
      <c r="E127" t="s">
        <v>61</v>
      </c>
      <c r="F127" s="4">
        <v>4</v>
      </c>
    </row>
    <row r="128" spans="2:8" x14ac:dyDescent="0.25">
      <c r="B128" t="s">
        <v>5</v>
      </c>
      <c r="C128" t="s">
        <v>184</v>
      </c>
      <c r="D128" t="s">
        <v>185</v>
      </c>
      <c r="E128" t="s">
        <v>26</v>
      </c>
      <c r="F128" s="3">
        <v>10</v>
      </c>
    </row>
    <row r="129" spans="2:8" x14ac:dyDescent="0.25">
      <c r="B129" t="s">
        <v>5</v>
      </c>
      <c r="C129" t="s">
        <v>186</v>
      </c>
      <c r="D129" t="s">
        <v>187</v>
      </c>
      <c r="E129" t="s">
        <v>11</v>
      </c>
      <c r="F129" s="3">
        <v>10</v>
      </c>
    </row>
    <row r="130" spans="2:8" x14ac:dyDescent="0.25">
      <c r="B130" t="s">
        <v>5</v>
      </c>
      <c r="C130" t="s">
        <v>188</v>
      </c>
      <c r="D130" t="s">
        <v>145</v>
      </c>
      <c r="E130" t="s">
        <v>61</v>
      </c>
      <c r="F130" s="4">
        <v>3.1</v>
      </c>
    </row>
    <row r="131" spans="2:8" x14ac:dyDescent="0.25">
      <c r="B131" t="s">
        <v>5</v>
      </c>
      <c r="C131" t="s">
        <v>189</v>
      </c>
      <c r="D131" t="s">
        <v>145</v>
      </c>
      <c r="E131" t="s">
        <v>61</v>
      </c>
      <c r="F131" s="6">
        <v>3.1</v>
      </c>
    </row>
    <row r="132" spans="2:8" x14ac:dyDescent="0.25">
      <c r="B132" t="s">
        <v>5</v>
      </c>
      <c r="C132" t="s">
        <v>190</v>
      </c>
      <c r="D132" t="s">
        <v>169</v>
      </c>
      <c r="E132" t="s">
        <v>61</v>
      </c>
      <c r="F132" s="6">
        <v>4</v>
      </c>
    </row>
    <row r="133" spans="2:8" x14ac:dyDescent="0.25">
      <c r="B133" t="s">
        <v>5</v>
      </c>
      <c r="C133" t="s">
        <v>191</v>
      </c>
      <c r="D133" t="s">
        <v>60</v>
      </c>
      <c r="E133" t="s">
        <v>61</v>
      </c>
      <c r="F133" s="6">
        <v>31.5</v>
      </c>
      <c r="H133" t="s">
        <v>675</v>
      </c>
    </row>
    <row r="134" spans="2:8" x14ac:dyDescent="0.25">
      <c r="B134" t="s">
        <v>5</v>
      </c>
      <c r="C134" t="s">
        <v>192</v>
      </c>
      <c r="D134" t="s">
        <v>145</v>
      </c>
      <c r="E134" t="s">
        <v>61</v>
      </c>
      <c r="F134" s="6">
        <v>3.1</v>
      </c>
    </row>
    <row r="135" spans="2:8" x14ac:dyDescent="0.25">
      <c r="B135" t="s">
        <v>5</v>
      </c>
      <c r="C135" t="s">
        <v>193</v>
      </c>
      <c r="D135" t="s">
        <v>194</v>
      </c>
      <c r="E135" t="s">
        <v>11</v>
      </c>
      <c r="F135" s="3">
        <v>8.1999999999999993</v>
      </c>
    </row>
    <row r="136" spans="2:8" ht="15.75" thickBot="1" x14ac:dyDescent="0.3"/>
    <row r="137" spans="2:8" ht="15.75" thickBot="1" x14ac:dyDescent="0.3">
      <c r="E137" s="20" t="s">
        <v>758</v>
      </c>
      <c r="F137" s="22"/>
      <c r="G137" s="21">
        <f>SUM(F30:F135)</f>
        <v>1990.3199999999995</v>
      </c>
    </row>
    <row r="139" spans="2:8" x14ac:dyDescent="0.25">
      <c r="B139" t="s">
        <v>5</v>
      </c>
      <c r="C139" t="s">
        <v>195</v>
      </c>
      <c r="D139" t="s">
        <v>196</v>
      </c>
      <c r="E139" t="s">
        <v>26</v>
      </c>
      <c r="F139" s="4">
        <v>66.2</v>
      </c>
    </row>
    <row r="140" spans="2:8" x14ac:dyDescent="0.25">
      <c r="B140" t="s">
        <v>5</v>
      </c>
      <c r="C140" t="s">
        <v>197</v>
      </c>
      <c r="D140" t="s">
        <v>198</v>
      </c>
      <c r="E140" t="s">
        <v>8</v>
      </c>
      <c r="F140" s="8">
        <v>17.5</v>
      </c>
      <c r="H140" t="s">
        <v>670</v>
      </c>
    </row>
    <row r="141" spans="2:8" x14ac:dyDescent="0.25">
      <c r="B141" t="s">
        <v>5</v>
      </c>
      <c r="C141" t="s">
        <v>199</v>
      </c>
      <c r="D141" t="s">
        <v>10</v>
      </c>
      <c r="E141" t="s">
        <v>11</v>
      </c>
      <c r="F141" s="3">
        <v>11.3</v>
      </c>
    </row>
    <row r="142" spans="2:8" x14ac:dyDescent="0.25">
      <c r="B142" s="51" t="s">
        <v>5</v>
      </c>
      <c r="C142" s="52" t="s">
        <v>200</v>
      </c>
      <c r="D142" s="52" t="s">
        <v>13</v>
      </c>
      <c r="E142" s="52" t="s">
        <v>8</v>
      </c>
      <c r="F142" s="54">
        <v>9.6</v>
      </c>
      <c r="G142" s="52"/>
      <c r="H142" s="53"/>
    </row>
    <row r="143" spans="2:8" x14ac:dyDescent="0.25">
      <c r="B143" t="s">
        <v>5</v>
      </c>
      <c r="C143" t="s">
        <v>201</v>
      </c>
      <c r="D143" t="s">
        <v>21</v>
      </c>
      <c r="E143" t="s">
        <v>11</v>
      </c>
      <c r="F143" s="3">
        <v>1.5</v>
      </c>
    </row>
    <row r="144" spans="2:8" x14ac:dyDescent="0.25">
      <c r="B144" t="s">
        <v>5</v>
      </c>
      <c r="C144" s="51" t="s">
        <v>202</v>
      </c>
      <c r="D144" s="52" t="s">
        <v>164</v>
      </c>
      <c r="E144" s="52" t="s">
        <v>61</v>
      </c>
      <c r="F144" s="54">
        <v>4</v>
      </c>
      <c r="G144" s="52"/>
      <c r="H144" s="53"/>
    </row>
    <row r="145" spans="2:6" x14ac:dyDescent="0.25">
      <c r="B145" t="s">
        <v>5</v>
      </c>
      <c r="C145" t="s">
        <v>203</v>
      </c>
      <c r="D145" t="s">
        <v>145</v>
      </c>
      <c r="E145" t="s">
        <v>61</v>
      </c>
      <c r="F145" s="4">
        <v>2</v>
      </c>
    </row>
    <row r="146" spans="2:6" x14ac:dyDescent="0.25">
      <c r="B146" t="s">
        <v>5</v>
      </c>
      <c r="C146" t="s">
        <v>204</v>
      </c>
      <c r="D146" t="s">
        <v>145</v>
      </c>
      <c r="E146" t="s">
        <v>61</v>
      </c>
      <c r="F146" s="4">
        <v>2.5</v>
      </c>
    </row>
    <row r="147" spans="2:6" x14ac:dyDescent="0.25">
      <c r="B147" t="s">
        <v>5</v>
      </c>
      <c r="C147" t="s">
        <v>205</v>
      </c>
      <c r="D147" t="s">
        <v>206</v>
      </c>
      <c r="E147" t="s">
        <v>26</v>
      </c>
      <c r="F147" s="4">
        <v>19</v>
      </c>
    </row>
    <row r="148" spans="2:6" x14ac:dyDescent="0.25">
      <c r="B148" t="s">
        <v>5</v>
      </c>
      <c r="C148" t="s">
        <v>207</v>
      </c>
      <c r="D148" t="s">
        <v>208</v>
      </c>
      <c r="E148" t="s">
        <v>209</v>
      </c>
      <c r="F148" s="4">
        <v>5</v>
      </c>
    </row>
    <row r="149" spans="2:6" x14ac:dyDescent="0.25">
      <c r="B149" t="s">
        <v>5</v>
      </c>
      <c r="C149" t="s">
        <v>210</v>
      </c>
      <c r="D149" t="s">
        <v>211</v>
      </c>
      <c r="E149" t="s">
        <v>69</v>
      </c>
      <c r="F149" s="4">
        <v>7</v>
      </c>
    </row>
    <row r="150" spans="2:6" x14ac:dyDescent="0.25">
      <c r="B150" t="s">
        <v>5</v>
      </c>
      <c r="C150" t="s">
        <v>212</v>
      </c>
      <c r="D150" t="s">
        <v>213</v>
      </c>
      <c r="E150" t="s">
        <v>209</v>
      </c>
      <c r="F150" s="4">
        <v>9</v>
      </c>
    </row>
    <row r="151" spans="2:6" x14ac:dyDescent="0.25">
      <c r="B151" t="s">
        <v>5</v>
      </c>
      <c r="C151" t="s">
        <v>214</v>
      </c>
      <c r="D151" t="s">
        <v>213</v>
      </c>
      <c r="E151" t="s">
        <v>209</v>
      </c>
      <c r="F151" s="4">
        <v>9</v>
      </c>
    </row>
    <row r="152" spans="2:6" x14ac:dyDescent="0.25">
      <c r="B152" t="s">
        <v>5</v>
      </c>
      <c r="C152" t="s">
        <v>215</v>
      </c>
      <c r="D152" t="s">
        <v>213</v>
      </c>
      <c r="E152" t="s">
        <v>209</v>
      </c>
      <c r="F152" s="4">
        <v>9</v>
      </c>
    </row>
    <row r="153" spans="2:6" x14ac:dyDescent="0.25">
      <c r="B153" t="s">
        <v>5</v>
      </c>
      <c r="C153" t="s">
        <v>216</v>
      </c>
      <c r="D153" t="s">
        <v>213</v>
      </c>
      <c r="E153" t="s">
        <v>209</v>
      </c>
      <c r="F153" s="4">
        <v>10.9</v>
      </c>
    </row>
    <row r="154" spans="2:6" x14ac:dyDescent="0.25">
      <c r="B154" t="s">
        <v>5</v>
      </c>
      <c r="C154" t="s">
        <v>217</v>
      </c>
      <c r="D154" t="s">
        <v>213</v>
      </c>
      <c r="E154" t="s">
        <v>209</v>
      </c>
      <c r="F154" s="4">
        <v>9</v>
      </c>
    </row>
    <row r="155" spans="2:6" x14ac:dyDescent="0.25">
      <c r="B155" t="s">
        <v>5</v>
      </c>
      <c r="C155" t="s">
        <v>218</v>
      </c>
      <c r="D155" t="s">
        <v>213</v>
      </c>
      <c r="E155" t="s">
        <v>209</v>
      </c>
      <c r="F155" s="4">
        <v>9</v>
      </c>
    </row>
    <row r="156" spans="2:6" x14ac:dyDescent="0.25">
      <c r="B156" t="s">
        <v>5</v>
      </c>
      <c r="C156" t="s">
        <v>219</v>
      </c>
      <c r="D156" t="s">
        <v>213</v>
      </c>
      <c r="E156" t="s">
        <v>209</v>
      </c>
      <c r="F156" s="4">
        <v>8.6999999999999993</v>
      </c>
    </row>
    <row r="157" spans="2:6" x14ac:dyDescent="0.25">
      <c r="B157" t="s">
        <v>5</v>
      </c>
      <c r="C157" t="s">
        <v>220</v>
      </c>
      <c r="D157" t="s">
        <v>143</v>
      </c>
      <c r="E157" t="s">
        <v>26</v>
      </c>
      <c r="F157" s="4">
        <v>18.8</v>
      </c>
    </row>
    <row r="158" spans="2:6" x14ac:dyDescent="0.25">
      <c r="B158" t="s">
        <v>5</v>
      </c>
      <c r="C158" t="s">
        <v>221</v>
      </c>
      <c r="D158" t="s">
        <v>143</v>
      </c>
      <c r="E158" t="s">
        <v>26</v>
      </c>
      <c r="F158" s="4">
        <v>7.6</v>
      </c>
    </row>
    <row r="159" spans="2:6" x14ac:dyDescent="0.25">
      <c r="B159" t="s">
        <v>5</v>
      </c>
      <c r="C159" t="s">
        <v>222</v>
      </c>
      <c r="D159" t="s">
        <v>223</v>
      </c>
      <c r="E159" t="s">
        <v>8</v>
      </c>
      <c r="F159" s="8">
        <v>15.8</v>
      </c>
    </row>
    <row r="160" spans="2:6" x14ac:dyDescent="0.25">
      <c r="B160" t="s">
        <v>5</v>
      </c>
      <c r="C160" t="s">
        <v>224</v>
      </c>
      <c r="D160" t="s">
        <v>21</v>
      </c>
      <c r="E160" t="s">
        <v>11</v>
      </c>
      <c r="F160" s="3">
        <v>1.5</v>
      </c>
    </row>
    <row r="161" spans="2:6" x14ac:dyDescent="0.25">
      <c r="B161" t="s">
        <v>5</v>
      </c>
      <c r="C161" t="s">
        <v>225</v>
      </c>
      <c r="D161" t="s">
        <v>13</v>
      </c>
      <c r="E161" t="s">
        <v>8</v>
      </c>
      <c r="F161" s="8">
        <v>9.6</v>
      </c>
    </row>
    <row r="162" spans="2:6" x14ac:dyDescent="0.25">
      <c r="B162" t="s">
        <v>5</v>
      </c>
      <c r="C162" t="s">
        <v>226</v>
      </c>
      <c r="D162" t="s">
        <v>10</v>
      </c>
      <c r="E162" t="s">
        <v>11</v>
      </c>
      <c r="F162" s="3">
        <v>11.3</v>
      </c>
    </row>
    <row r="163" spans="2:6" x14ac:dyDescent="0.25">
      <c r="B163" t="s">
        <v>5</v>
      </c>
      <c r="C163" t="s">
        <v>227</v>
      </c>
      <c r="D163" t="s">
        <v>228</v>
      </c>
      <c r="E163" t="s">
        <v>26</v>
      </c>
      <c r="F163" s="4">
        <v>12.5</v>
      </c>
    </row>
    <row r="164" spans="2:6" x14ac:dyDescent="0.25">
      <c r="B164" t="s">
        <v>5</v>
      </c>
      <c r="C164" t="s">
        <v>229</v>
      </c>
      <c r="D164" t="s">
        <v>230</v>
      </c>
      <c r="E164" t="s">
        <v>209</v>
      </c>
      <c r="F164" s="4">
        <v>11.9</v>
      </c>
    </row>
    <row r="165" spans="2:6" x14ac:dyDescent="0.25">
      <c r="B165" t="s">
        <v>5</v>
      </c>
      <c r="C165" t="s">
        <v>231</v>
      </c>
      <c r="D165" t="s">
        <v>230</v>
      </c>
      <c r="E165" t="s">
        <v>209</v>
      </c>
      <c r="F165" s="4">
        <v>11</v>
      </c>
    </row>
    <row r="166" spans="2:6" x14ac:dyDescent="0.25">
      <c r="B166" t="s">
        <v>5</v>
      </c>
      <c r="C166" t="s">
        <v>232</v>
      </c>
      <c r="D166" t="s">
        <v>230</v>
      </c>
      <c r="E166" t="s">
        <v>209</v>
      </c>
      <c r="F166" s="4">
        <v>11</v>
      </c>
    </row>
    <row r="167" spans="2:6" x14ac:dyDescent="0.25">
      <c r="B167" t="s">
        <v>5</v>
      </c>
      <c r="C167" t="s">
        <v>233</v>
      </c>
      <c r="D167" t="s">
        <v>230</v>
      </c>
      <c r="E167" t="s">
        <v>209</v>
      </c>
      <c r="F167" s="4">
        <v>11</v>
      </c>
    </row>
    <row r="168" spans="2:6" x14ac:dyDescent="0.25">
      <c r="B168" t="s">
        <v>5</v>
      </c>
      <c r="C168" t="s">
        <v>234</v>
      </c>
      <c r="D168" t="s">
        <v>230</v>
      </c>
      <c r="E168" t="s">
        <v>209</v>
      </c>
      <c r="F168" s="4">
        <v>11</v>
      </c>
    </row>
    <row r="169" spans="2:6" x14ac:dyDescent="0.25">
      <c r="B169" t="s">
        <v>5</v>
      </c>
      <c r="C169" t="s">
        <v>235</v>
      </c>
      <c r="D169" t="s">
        <v>230</v>
      </c>
      <c r="E169" t="s">
        <v>209</v>
      </c>
      <c r="F169" s="4">
        <v>11</v>
      </c>
    </row>
    <row r="170" spans="2:6" x14ac:dyDescent="0.25">
      <c r="B170" t="s">
        <v>5</v>
      </c>
      <c r="C170" t="s">
        <v>236</v>
      </c>
      <c r="D170" t="s">
        <v>230</v>
      </c>
      <c r="E170" t="s">
        <v>209</v>
      </c>
      <c r="F170" s="4">
        <v>11</v>
      </c>
    </row>
    <row r="171" spans="2:6" x14ac:dyDescent="0.25">
      <c r="B171" t="s">
        <v>5</v>
      </c>
      <c r="C171" t="s">
        <v>237</v>
      </c>
      <c r="D171" t="s">
        <v>230</v>
      </c>
      <c r="E171" t="s">
        <v>209</v>
      </c>
      <c r="F171" s="4">
        <v>11</v>
      </c>
    </row>
    <row r="172" spans="2:6" x14ac:dyDescent="0.25">
      <c r="B172" t="s">
        <v>5</v>
      </c>
      <c r="C172" t="s">
        <v>238</v>
      </c>
      <c r="D172" t="s">
        <v>239</v>
      </c>
      <c r="E172" t="s">
        <v>26</v>
      </c>
      <c r="F172" s="4">
        <v>22.8</v>
      </c>
    </row>
    <row r="173" spans="2:6" x14ac:dyDescent="0.25">
      <c r="B173" t="s">
        <v>5</v>
      </c>
      <c r="C173" t="s">
        <v>240</v>
      </c>
      <c r="D173" t="s">
        <v>88</v>
      </c>
      <c r="E173" t="s">
        <v>11</v>
      </c>
      <c r="F173" s="3">
        <v>4.5</v>
      </c>
    </row>
    <row r="174" spans="2:6" x14ac:dyDescent="0.25">
      <c r="B174" t="s">
        <v>5</v>
      </c>
      <c r="C174" t="s">
        <v>241</v>
      </c>
      <c r="D174" t="s">
        <v>145</v>
      </c>
      <c r="E174" t="s">
        <v>61</v>
      </c>
      <c r="F174" s="4">
        <v>2</v>
      </c>
    </row>
    <row r="175" spans="2:6" x14ac:dyDescent="0.25">
      <c r="B175" t="s">
        <v>5</v>
      </c>
      <c r="C175" t="s">
        <v>242</v>
      </c>
      <c r="D175" t="s">
        <v>21</v>
      </c>
      <c r="E175" t="s">
        <v>11</v>
      </c>
      <c r="F175" s="3">
        <v>1.5</v>
      </c>
    </row>
    <row r="176" spans="2:6" x14ac:dyDescent="0.25">
      <c r="B176" t="s">
        <v>5</v>
      </c>
      <c r="C176" t="s">
        <v>243</v>
      </c>
      <c r="D176" t="s">
        <v>145</v>
      </c>
      <c r="E176" t="s">
        <v>61</v>
      </c>
      <c r="F176" s="4">
        <v>2.5</v>
      </c>
    </row>
    <row r="177" spans="2:8" x14ac:dyDescent="0.25">
      <c r="B177" t="s">
        <v>5</v>
      </c>
      <c r="C177" t="s">
        <v>244</v>
      </c>
      <c r="D177" t="s">
        <v>245</v>
      </c>
      <c r="E177" t="s">
        <v>61</v>
      </c>
      <c r="F177" s="4">
        <v>4.5999999999999996</v>
      </c>
    </row>
    <row r="178" spans="2:8" x14ac:dyDescent="0.25">
      <c r="B178" t="s">
        <v>5</v>
      </c>
      <c r="C178" t="s">
        <v>246</v>
      </c>
      <c r="D178" t="s">
        <v>132</v>
      </c>
      <c r="E178" t="s">
        <v>61</v>
      </c>
      <c r="F178" s="4">
        <v>12</v>
      </c>
    </row>
    <row r="179" spans="2:8" x14ac:dyDescent="0.25">
      <c r="B179" t="s">
        <v>5</v>
      </c>
      <c r="C179" t="s">
        <v>247</v>
      </c>
      <c r="D179" t="s">
        <v>248</v>
      </c>
      <c r="E179" t="s">
        <v>26</v>
      </c>
      <c r="F179" s="4">
        <v>4.5</v>
      </c>
    </row>
    <row r="180" spans="2:8" x14ac:dyDescent="0.25">
      <c r="B180" t="s">
        <v>5</v>
      </c>
      <c r="C180" t="s">
        <v>249</v>
      </c>
      <c r="D180" t="s">
        <v>250</v>
      </c>
      <c r="E180" t="s">
        <v>61</v>
      </c>
      <c r="F180" s="4">
        <v>2.4</v>
      </c>
    </row>
    <row r="181" spans="2:8" x14ac:dyDescent="0.25">
      <c r="B181" s="51" t="s">
        <v>5</v>
      </c>
      <c r="C181" s="52" t="s">
        <v>251</v>
      </c>
      <c r="D181" s="52" t="s">
        <v>13</v>
      </c>
      <c r="E181" s="52" t="s">
        <v>8</v>
      </c>
      <c r="F181" s="54">
        <v>9.6</v>
      </c>
      <c r="G181" s="52"/>
      <c r="H181" s="53"/>
    </row>
    <row r="182" spans="2:8" x14ac:dyDescent="0.25">
      <c r="B182" t="s">
        <v>5</v>
      </c>
      <c r="C182" t="s">
        <v>252</v>
      </c>
      <c r="D182" t="s">
        <v>10</v>
      </c>
      <c r="E182" t="s">
        <v>11</v>
      </c>
      <c r="F182" s="3">
        <v>11.3</v>
      </c>
    </row>
    <row r="183" spans="2:8" x14ac:dyDescent="0.25">
      <c r="B183" t="s">
        <v>5</v>
      </c>
      <c r="C183" t="s">
        <v>253</v>
      </c>
      <c r="D183" t="s">
        <v>254</v>
      </c>
      <c r="E183" t="s">
        <v>61</v>
      </c>
      <c r="F183" s="4">
        <v>2.4</v>
      </c>
    </row>
    <row r="184" spans="2:8" x14ac:dyDescent="0.25">
      <c r="B184" s="51" t="s">
        <v>5</v>
      </c>
      <c r="C184" s="52" t="s">
        <v>255</v>
      </c>
      <c r="D184" s="52" t="s">
        <v>13</v>
      </c>
      <c r="E184" s="52" t="s">
        <v>8</v>
      </c>
      <c r="F184" s="54">
        <v>11.5</v>
      </c>
      <c r="G184" s="52"/>
      <c r="H184" s="53"/>
    </row>
    <row r="185" spans="2:8" x14ac:dyDescent="0.25">
      <c r="B185" t="s">
        <v>5</v>
      </c>
      <c r="C185" t="s">
        <v>256</v>
      </c>
      <c r="D185" t="s">
        <v>257</v>
      </c>
      <c r="E185" t="s">
        <v>69</v>
      </c>
      <c r="F185" s="4">
        <v>6.7</v>
      </c>
    </row>
    <row r="186" spans="2:8" x14ac:dyDescent="0.25">
      <c r="B186" t="s">
        <v>5</v>
      </c>
      <c r="C186" t="s">
        <v>258</v>
      </c>
      <c r="D186" t="s">
        <v>259</v>
      </c>
      <c r="E186" t="s">
        <v>209</v>
      </c>
      <c r="F186" s="4">
        <v>40.299999999999997</v>
      </c>
    </row>
    <row r="187" spans="2:8" x14ac:dyDescent="0.25">
      <c r="B187" t="s">
        <v>5</v>
      </c>
      <c r="C187" t="s">
        <v>260</v>
      </c>
      <c r="D187" t="s">
        <v>228</v>
      </c>
      <c r="E187" t="s">
        <v>26</v>
      </c>
      <c r="F187" s="4">
        <v>9.6</v>
      </c>
    </row>
    <row r="188" spans="2:8" x14ac:dyDescent="0.25">
      <c r="B188" t="s">
        <v>5</v>
      </c>
      <c r="C188" t="s">
        <v>261</v>
      </c>
      <c r="D188" t="s">
        <v>213</v>
      </c>
      <c r="E188" t="s">
        <v>209</v>
      </c>
      <c r="F188" s="4">
        <v>8.5</v>
      </c>
    </row>
    <row r="189" spans="2:8" x14ac:dyDescent="0.25">
      <c r="B189" t="s">
        <v>5</v>
      </c>
      <c r="C189" t="s">
        <v>262</v>
      </c>
      <c r="D189" t="s">
        <v>213</v>
      </c>
      <c r="E189" t="s">
        <v>209</v>
      </c>
      <c r="F189" s="4">
        <v>8.5</v>
      </c>
    </row>
    <row r="190" spans="2:8" x14ac:dyDescent="0.25">
      <c r="B190" t="s">
        <v>5</v>
      </c>
      <c r="C190" t="s">
        <v>263</v>
      </c>
      <c r="D190" t="s">
        <v>213</v>
      </c>
      <c r="E190" t="s">
        <v>209</v>
      </c>
      <c r="F190" s="4">
        <v>10.5</v>
      </c>
    </row>
    <row r="191" spans="2:8" x14ac:dyDescent="0.25">
      <c r="B191" t="s">
        <v>5</v>
      </c>
      <c r="C191" t="s">
        <v>264</v>
      </c>
      <c r="D191" t="s">
        <v>213</v>
      </c>
      <c r="E191" t="s">
        <v>209</v>
      </c>
      <c r="F191" s="4">
        <v>9</v>
      </c>
    </row>
    <row r="192" spans="2:8" x14ac:dyDescent="0.25">
      <c r="B192" t="s">
        <v>5</v>
      </c>
      <c r="C192" t="s">
        <v>265</v>
      </c>
      <c r="D192" t="s">
        <v>213</v>
      </c>
      <c r="E192" t="s">
        <v>209</v>
      </c>
      <c r="F192" s="4">
        <v>9</v>
      </c>
    </row>
    <row r="193" spans="2:8" x14ac:dyDescent="0.25">
      <c r="B193" t="s">
        <v>5</v>
      </c>
      <c r="C193" t="s">
        <v>266</v>
      </c>
      <c r="D193" t="s">
        <v>213</v>
      </c>
      <c r="E193" t="s">
        <v>209</v>
      </c>
      <c r="F193" s="4">
        <v>9</v>
      </c>
    </row>
    <row r="194" spans="2:8" x14ac:dyDescent="0.25">
      <c r="B194" t="s">
        <v>5</v>
      </c>
      <c r="C194" t="s">
        <v>267</v>
      </c>
      <c r="D194" t="s">
        <v>213</v>
      </c>
      <c r="E194" t="s">
        <v>209</v>
      </c>
      <c r="F194" s="4">
        <v>9</v>
      </c>
    </row>
    <row r="195" spans="2:8" x14ac:dyDescent="0.25">
      <c r="B195" t="s">
        <v>5</v>
      </c>
      <c r="C195" t="s">
        <v>268</v>
      </c>
      <c r="D195" t="s">
        <v>269</v>
      </c>
      <c r="E195" t="s">
        <v>119</v>
      </c>
      <c r="F195" s="4">
        <v>28.7</v>
      </c>
    </row>
    <row r="196" spans="2:8" x14ac:dyDescent="0.25">
      <c r="B196" t="s">
        <v>5</v>
      </c>
      <c r="C196" t="s">
        <v>270</v>
      </c>
      <c r="D196" t="s">
        <v>10</v>
      </c>
      <c r="E196" t="s">
        <v>11</v>
      </c>
      <c r="F196" s="3">
        <v>0.5</v>
      </c>
    </row>
    <row r="197" spans="2:8" x14ac:dyDescent="0.25">
      <c r="B197" t="s">
        <v>5</v>
      </c>
      <c r="C197" t="s">
        <v>271</v>
      </c>
      <c r="D197" t="s">
        <v>21</v>
      </c>
      <c r="E197" t="s">
        <v>11</v>
      </c>
      <c r="F197" s="3">
        <v>0.7</v>
      </c>
    </row>
    <row r="198" spans="2:8" x14ac:dyDescent="0.25">
      <c r="B198" t="s">
        <v>5</v>
      </c>
      <c r="C198" t="s">
        <v>272</v>
      </c>
      <c r="D198" t="s">
        <v>19</v>
      </c>
      <c r="E198" t="s">
        <v>8</v>
      </c>
      <c r="F198" s="8">
        <v>6.6</v>
      </c>
    </row>
    <row r="199" spans="2:8" x14ac:dyDescent="0.25">
      <c r="B199" t="s">
        <v>5</v>
      </c>
      <c r="C199" t="s">
        <v>273</v>
      </c>
      <c r="D199" t="s">
        <v>274</v>
      </c>
      <c r="E199" t="s">
        <v>8</v>
      </c>
      <c r="F199" s="8">
        <v>15.9</v>
      </c>
    </row>
    <row r="200" spans="2:8" x14ac:dyDescent="0.25">
      <c r="B200" t="s">
        <v>5</v>
      </c>
      <c r="C200" t="s">
        <v>275</v>
      </c>
      <c r="D200" t="s">
        <v>7</v>
      </c>
      <c r="E200" t="s">
        <v>8</v>
      </c>
      <c r="F200" s="8">
        <v>19.100000000000001</v>
      </c>
    </row>
    <row r="201" spans="2:8" x14ac:dyDescent="0.25">
      <c r="B201" s="51" t="s">
        <v>5</v>
      </c>
      <c r="C201" s="52" t="s">
        <v>276</v>
      </c>
      <c r="D201" s="52" t="s">
        <v>13</v>
      </c>
      <c r="E201" s="52" t="s">
        <v>8</v>
      </c>
      <c r="F201" s="54">
        <v>8.3000000000000007</v>
      </c>
      <c r="G201" s="52"/>
      <c r="H201" s="53"/>
    </row>
    <row r="202" spans="2:8" x14ac:dyDescent="0.25">
      <c r="B202" t="s">
        <v>5</v>
      </c>
      <c r="C202" t="s">
        <v>277</v>
      </c>
      <c r="D202" t="s">
        <v>13</v>
      </c>
      <c r="E202" t="s">
        <v>8</v>
      </c>
      <c r="F202" s="8">
        <v>20.3</v>
      </c>
    </row>
    <row r="203" spans="2:8" x14ac:dyDescent="0.25">
      <c r="B203" t="s">
        <v>5</v>
      </c>
      <c r="C203" t="s">
        <v>278</v>
      </c>
      <c r="D203" t="s">
        <v>10</v>
      </c>
      <c r="E203" t="s">
        <v>11</v>
      </c>
      <c r="F203" s="3">
        <v>0.8</v>
      </c>
    </row>
    <row r="204" spans="2:8" x14ac:dyDescent="0.25">
      <c r="B204" t="s">
        <v>5</v>
      </c>
      <c r="C204" t="s">
        <v>279</v>
      </c>
      <c r="D204" t="s">
        <v>239</v>
      </c>
      <c r="E204" t="s">
        <v>26</v>
      </c>
      <c r="F204" s="4">
        <v>8.3000000000000007</v>
      </c>
    </row>
    <row r="205" spans="2:8" x14ac:dyDescent="0.25">
      <c r="B205" t="s">
        <v>5</v>
      </c>
      <c r="C205" t="s">
        <v>280</v>
      </c>
      <c r="D205" t="s">
        <v>21</v>
      </c>
      <c r="E205" t="s">
        <v>11</v>
      </c>
      <c r="F205" s="3">
        <v>0.8</v>
      </c>
    </row>
    <row r="206" spans="2:8" x14ac:dyDescent="0.25">
      <c r="B206" t="s">
        <v>5</v>
      </c>
      <c r="C206" t="s">
        <v>281</v>
      </c>
      <c r="D206" t="s">
        <v>19</v>
      </c>
      <c r="E206" t="s">
        <v>8</v>
      </c>
      <c r="F206" s="8">
        <v>6.1</v>
      </c>
    </row>
    <row r="207" spans="2:8" x14ac:dyDescent="0.25">
      <c r="B207" t="s">
        <v>5</v>
      </c>
      <c r="C207" t="s">
        <v>282</v>
      </c>
      <c r="D207" t="s">
        <v>10</v>
      </c>
      <c r="E207" t="s">
        <v>11</v>
      </c>
      <c r="F207" s="3">
        <v>2.7</v>
      </c>
    </row>
    <row r="208" spans="2:8" x14ac:dyDescent="0.25">
      <c r="B208" t="s">
        <v>5</v>
      </c>
      <c r="C208" t="s">
        <v>283</v>
      </c>
      <c r="D208" t="s">
        <v>284</v>
      </c>
      <c r="E208" t="s">
        <v>69</v>
      </c>
      <c r="F208" s="4">
        <v>11.5</v>
      </c>
    </row>
    <row r="209" spans="2:8" x14ac:dyDescent="0.25">
      <c r="B209" t="s">
        <v>5</v>
      </c>
      <c r="C209" t="s">
        <v>285</v>
      </c>
      <c r="D209" t="s">
        <v>213</v>
      </c>
      <c r="E209" t="s">
        <v>209</v>
      </c>
      <c r="F209" s="4">
        <v>12.5</v>
      </c>
    </row>
    <row r="210" spans="2:8" x14ac:dyDescent="0.25">
      <c r="B210" t="s">
        <v>5</v>
      </c>
      <c r="C210" t="s">
        <v>286</v>
      </c>
      <c r="D210" t="s">
        <v>213</v>
      </c>
      <c r="E210" t="s">
        <v>209</v>
      </c>
      <c r="F210" s="4">
        <v>12.5</v>
      </c>
    </row>
    <row r="211" spans="2:8" x14ac:dyDescent="0.25">
      <c r="B211" t="s">
        <v>5</v>
      </c>
      <c r="C211" t="s">
        <v>287</v>
      </c>
      <c r="D211" t="s">
        <v>213</v>
      </c>
      <c r="E211" t="s">
        <v>209</v>
      </c>
      <c r="F211" s="4">
        <v>12.5</v>
      </c>
    </row>
    <row r="212" spans="2:8" x14ac:dyDescent="0.25">
      <c r="B212" t="s">
        <v>5</v>
      </c>
      <c r="C212" t="s">
        <v>288</v>
      </c>
      <c r="D212" t="s">
        <v>213</v>
      </c>
      <c r="E212" t="s">
        <v>209</v>
      </c>
      <c r="F212" s="4">
        <v>12.5</v>
      </c>
    </row>
    <row r="213" spans="2:8" x14ac:dyDescent="0.25">
      <c r="B213" t="s">
        <v>5</v>
      </c>
      <c r="C213" t="s">
        <v>289</v>
      </c>
      <c r="D213" t="s">
        <v>213</v>
      </c>
      <c r="E213" t="s">
        <v>209</v>
      </c>
      <c r="F213" s="4">
        <v>12.5</v>
      </c>
    </row>
    <row r="214" spans="2:8" x14ac:dyDescent="0.25">
      <c r="B214" t="s">
        <v>5</v>
      </c>
      <c r="C214" t="s">
        <v>290</v>
      </c>
      <c r="D214" t="s">
        <v>213</v>
      </c>
      <c r="E214" t="s">
        <v>209</v>
      </c>
      <c r="F214" s="4">
        <v>12.5</v>
      </c>
    </row>
    <row r="215" spans="2:8" x14ac:dyDescent="0.25">
      <c r="B215" t="s">
        <v>5</v>
      </c>
      <c r="C215" t="s">
        <v>291</v>
      </c>
      <c r="D215" t="s">
        <v>292</v>
      </c>
      <c r="E215" t="s">
        <v>26</v>
      </c>
      <c r="F215" s="4">
        <v>9</v>
      </c>
    </row>
    <row r="216" spans="2:8" x14ac:dyDescent="0.25">
      <c r="B216" t="s">
        <v>5</v>
      </c>
      <c r="C216" t="s">
        <v>293</v>
      </c>
      <c r="D216" t="s">
        <v>196</v>
      </c>
      <c r="E216" t="s">
        <v>26</v>
      </c>
      <c r="F216" s="4">
        <v>10.8</v>
      </c>
    </row>
    <row r="217" spans="2:8" x14ac:dyDescent="0.25">
      <c r="B217" s="51" t="s">
        <v>5</v>
      </c>
      <c r="C217" s="52" t="s">
        <v>294</v>
      </c>
      <c r="D217" s="52" t="s">
        <v>13</v>
      </c>
      <c r="E217" s="52" t="s">
        <v>8</v>
      </c>
      <c r="F217" s="54">
        <v>10</v>
      </c>
      <c r="G217" s="52"/>
      <c r="H217" s="53"/>
    </row>
    <row r="218" spans="2:8" x14ac:dyDescent="0.25">
      <c r="B218" t="s">
        <v>5</v>
      </c>
      <c r="C218" t="s">
        <v>295</v>
      </c>
      <c r="D218" t="s">
        <v>296</v>
      </c>
      <c r="E218" t="s">
        <v>209</v>
      </c>
      <c r="F218" s="4">
        <v>15.1</v>
      </c>
    </row>
    <row r="219" spans="2:8" x14ac:dyDescent="0.25">
      <c r="B219" t="s">
        <v>5</v>
      </c>
      <c r="C219" t="s">
        <v>297</v>
      </c>
      <c r="D219" t="s">
        <v>155</v>
      </c>
      <c r="E219" t="s">
        <v>8</v>
      </c>
      <c r="F219" s="4">
        <v>4.5</v>
      </c>
    </row>
    <row r="220" spans="2:8" x14ac:dyDescent="0.25">
      <c r="B220" t="s">
        <v>5</v>
      </c>
      <c r="C220" t="s">
        <v>298</v>
      </c>
      <c r="D220" t="s">
        <v>299</v>
      </c>
      <c r="E220" t="s">
        <v>61</v>
      </c>
      <c r="F220" s="4">
        <v>0</v>
      </c>
      <c r="H220" t="s">
        <v>752</v>
      </c>
    </row>
    <row r="221" spans="2:8" x14ac:dyDescent="0.25">
      <c r="B221" t="s">
        <v>5</v>
      </c>
      <c r="C221" t="s">
        <v>300</v>
      </c>
      <c r="D221" t="s">
        <v>299</v>
      </c>
      <c r="E221" t="s">
        <v>61</v>
      </c>
      <c r="F221" s="4">
        <v>0</v>
      </c>
      <c r="H221" t="s">
        <v>753</v>
      </c>
    </row>
    <row r="222" spans="2:8" x14ac:dyDescent="0.25">
      <c r="B222" t="s">
        <v>5</v>
      </c>
      <c r="C222" t="s">
        <v>301</v>
      </c>
      <c r="D222" t="s">
        <v>302</v>
      </c>
      <c r="E222" t="s">
        <v>209</v>
      </c>
      <c r="F222" s="4">
        <v>24.4</v>
      </c>
    </row>
    <row r="223" spans="2:8" x14ac:dyDescent="0.25">
      <c r="B223" t="s">
        <v>5</v>
      </c>
      <c r="C223" t="s">
        <v>303</v>
      </c>
      <c r="D223" t="s">
        <v>155</v>
      </c>
      <c r="E223" t="s">
        <v>8</v>
      </c>
      <c r="F223" s="4">
        <v>3.2</v>
      </c>
    </row>
    <row r="224" spans="2:8" x14ac:dyDescent="0.25">
      <c r="B224" t="s">
        <v>5</v>
      </c>
      <c r="C224" t="s">
        <v>304</v>
      </c>
      <c r="D224" t="s">
        <v>305</v>
      </c>
      <c r="E224" t="s">
        <v>209</v>
      </c>
      <c r="F224" s="4">
        <v>16.399999999999999</v>
      </c>
    </row>
    <row r="225" spans="2:8" x14ac:dyDescent="0.25">
      <c r="B225" t="s">
        <v>5</v>
      </c>
      <c r="C225" t="s">
        <v>306</v>
      </c>
      <c r="D225" t="s">
        <v>68</v>
      </c>
      <c r="E225" t="s">
        <v>69</v>
      </c>
      <c r="F225" s="4">
        <v>20.7</v>
      </c>
    </row>
    <row r="226" spans="2:8" x14ac:dyDescent="0.25">
      <c r="B226" t="s">
        <v>5</v>
      </c>
      <c r="C226" t="s">
        <v>307</v>
      </c>
      <c r="D226" t="s">
        <v>308</v>
      </c>
      <c r="E226" t="s">
        <v>209</v>
      </c>
      <c r="F226" s="4">
        <v>4.5</v>
      </c>
    </row>
    <row r="227" spans="2:8" x14ac:dyDescent="0.25">
      <c r="B227" t="s">
        <v>5</v>
      </c>
      <c r="C227" t="s">
        <v>309</v>
      </c>
      <c r="D227" t="s">
        <v>310</v>
      </c>
      <c r="E227" t="s">
        <v>209</v>
      </c>
      <c r="F227" s="4">
        <v>4.5</v>
      </c>
    </row>
    <row r="228" spans="2:8" x14ac:dyDescent="0.25">
      <c r="B228" t="s">
        <v>5</v>
      </c>
      <c r="C228" t="s">
        <v>311</v>
      </c>
      <c r="D228" t="s">
        <v>308</v>
      </c>
      <c r="E228" t="s">
        <v>209</v>
      </c>
      <c r="F228" s="4">
        <v>4.5</v>
      </c>
    </row>
    <row r="229" spans="2:8" x14ac:dyDescent="0.25">
      <c r="B229" t="s">
        <v>5</v>
      </c>
      <c r="C229" t="s">
        <v>312</v>
      </c>
      <c r="D229" t="s">
        <v>308</v>
      </c>
      <c r="E229" t="s">
        <v>209</v>
      </c>
      <c r="F229" s="4">
        <v>4.5</v>
      </c>
    </row>
    <row r="230" spans="2:8" x14ac:dyDescent="0.25">
      <c r="B230" s="16" t="s">
        <v>5</v>
      </c>
      <c r="C230" s="16" t="s">
        <v>680</v>
      </c>
      <c r="D230" s="16" t="s">
        <v>213</v>
      </c>
      <c r="E230" s="16" t="s">
        <v>209</v>
      </c>
      <c r="F230" s="4">
        <v>7.5</v>
      </c>
      <c r="H230" s="16" t="s">
        <v>716</v>
      </c>
    </row>
    <row r="231" spans="2:8" x14ac:dyDescent="0.25">
      <c r="B231" s="16" t="s">
        <v>5</v>
      </c>
      <c r="C231" s="16" t="s">
        <v>681</v>
      </c>
      <c r="D231" s="16" t="s">
        <v>213</v>
      </c>
      <c r="E231" s="16" t="s">
        <v>209</v>
      </c>
      <c r="F231" s="4">
        <v>7.5</v>
      </c>
      <c r="H231" s="16" t="s">
        <v>717</v>
      </c>
    </row>
    <row r="232" spans="2:8" x14ac:dyDescent="0.25">
      <c r="B232" s="16" t="s">
        <v>5</v>
      </c>
      <c r="C232" s="16" t="s">
        <v>682</v>
      </c>
      <c r="D232" s="16" t="s">
        <v>213</v>
      </c>
      <c r="E232" s="16" t="s">
        <v>209</v>
      </c>
      <c r="F232" s="4">
        <v>7.5</v>
      </c>
      <c r="H232" s="16" t="s">
        <v>718</v>
      </c>
    </row>
    <row r="233" spans="2:8" x14ac:dyDescent="0.25">
      <c r="B233" s="16" t="s">
        <v>5</v>
      </c>
      <c r="C233" s="16" t="s">
        <v>683</v>
      </c>
      <c r="D233" s="16" t="s">
        <v>213</v>
      </c>
      <c r="E233" s="16" t="s">
        <v>209</v>
      </c>
      <c r="F233" s="4">
        <v>7.5</v>
      </c>
      <c r="H233" s="16" t="s">
        <v>719</v>
      </c>
    </row>
    <row r="234" spans="2:8" x14ac:dyDescent="0.25">
      <c r="B234" s="16" t="s">
        <v>5</v>
      </c>
      <c r="C234" s="16" t="s">
        <v>684</v>
      </c>
      <c r="D234" s="16" t="s">
        <v>213</v>
      </c>
      <c r="E234" s="16" t="s">
        <v>209</v>
      </c>
      <c r="F234" s="4">
        <v>7.5</v>
      </c>
      <c r="H234" s="16" t="s">
        <v>720</v>
      </c>
    </row>
    <row r="235" spans="2:8" x14ac:dyDescent="0.25">
      <c r="B235" s="16" t="s">
        <v>5</v>
      </c>
      <c r="C235" s="16" t="s">
        <v>685</v>
      </c>
      <c r="D235" s="16" t="s">
        <v>213</v>
      </c>
      <c r="E235" s="16" t="s">
        <v>209</v>
      </c>
      <c r="F235" s="4">
        <v>7.5</v>
      </c>
      <c r="H235" s="16" t="s">
        <v>721</v>
      </c>
    </row>
    <row r="236" spans="2:8" x14ac:dyDescent="0.25">
      <c r="B236" s="16" t="s">
        <v>5</v>
      </c>
      <c r="C236" s="16" t="s">
        <v>686</v>
      </c>
      <c r="D236" s="16" t="s">
        <v>213</v>
      </c>
      <c r="E236" s="16" t="s">
        <v>209</v>
      </c>
      <c r="F236" s="4">
        <v>7.5</v>
      </c>
      <c r="H236" s="16" t="s">
        <v>722</v>
      </c>
    </row>
    <row r="237" spans="2:8" x14ac:dyDescent="0.25">
      <c r="B237" s="16" t="s">
        <v>5</v>
      </c>
      <c r="C237" s="16" t="s">
        <v>687</v>
      </c>
      <c r="D237" s="16" t="s">
        <v>213</v>
      </c>
      <c r="E237" s="16" t="s">
        <v>209</v>
      </c>
      <c r="F237" s="4">
        <v>7.5</v>
      </c>
      <c r="H237" s="16" t="s">
        <v>723</v>
      </c>
    </row>
    <row r="238" spans="2:8" x14ac:dyDescent="0.25">
      <c r="B238" s="16" t="s">
        <v>5</v>
      </c>
      <c r="C238" s="16" t="s">
        <v>688</v>
      </c>
      <c r="D238" s="16" t="s">
        <v>213</v>
      </c>
      <c r="E238" s="16" t="s">
        <v>209</v>
      </c>
      <c r="F238" s="18">
        <v>7.5</v>
      </c>
      <c r="H238" s="16" t="s">
        <v>724</v>
      </c>
    </row>
    <row r="239" spans="2:8" x14ac:dyDescent="0.25">
      <c r="B239" s="16" t="s">
        <v>5</v>
      </c>
      <c r="C239" s="16" t="s">
        <v>689</v>
      </c>
      <c r="D239" s="16" t="s">
        <v>213</v>
      </c>
      <c r="E239" s="16" t="s">
        <v>209</v>
      </c>
      <c r="F239" s="18">
        <v>7.5</v>
      </c>
      <c r="H239" s="16" t="s">
        <v>725</v>
      </c>
    </row>
    <row r="240" spans="2:8" x14ac:dyDescent="0.25">
      <c r="B240" s="16" t="s">
        <v>5</v>
      </c>
      <c r="C240" s="16" t="s">
        <v>690</v>
      </c>
      <c r="D240" s="16" t="s">
        <v>213</v>
      </c>
      <c r="E240" s="16" t="s">
        <v>209</v>
      </c>
      <c r="F240" s="18">
        <v>7.5</v>
      </c>
      <c r="H240" s="16" t="s">
        <v>726</v>
      </c>
    </row>
    <row r="241" spans="2:8" x14ac:dyDescent="0.25">
      <c r="B241" s="16" t="s">
        <v>5</v>
      </c>
      <c r="C241" s="16" t="s">
        <v>691</v>
      </c>
      <c r="D241" s="16" t="s">
        <v>213</v>
      </c>
      <c r="E241" s="16" t="s">
        <v>209</v>
      </c>
      <c r="F241" s="18">
        <v>7.5</v>
      </c>
      <c r="H241" s="16" t="s">
        <v>727</v>
      </c>
    </row>
    <row r="242" spans="2:8" x14ac:dyDescent="0.25">
      <c r="B242" s="16" t="s">
        <v>5</v>
      </c>
      <c r="C242" s="16" t="s">
        <v>692</v>
      </c>
      <c r="D242" s="16" t="s">
        <v>213</v>
      </c>
      <c r="E242" s="16" t="s">
        <v>209</v>
      </c>
      <c r="F242" s="18">
        <v>7.5</v>
      </c>
      <c r="H242" s="16" t="s">
        <v>728</v>
      </c>
    </row>
    <row r="243" spans="2:8" x14ac:dyDescent="0.25">
      <c r="B243" s="16" t="s">
        <v>5</v>
      </c>
      <c r="C243" s="16" t="s">
        <v>693</v>
      </c>
      <c r="D243" s="16" t="s">
        <v>213</v>
      </c>
      <c r="E243" s="16" t="s">
        <v>209</v>
      </c>
      <c r="F243" s="18">
        <v>7.5</v>
      </c>
      <c r="H243" s="16" t="s">
        <v>729</v>
      </c>
    </row>
    <row r="244" spans="2:8" x14ac:dyDescent="0.25">
      <c r="B244" s="16" t="s">
        <v>5</v>
      </c>
      <c r="C244" s="16" t="s">
        <v>694</v>
      </c>
      <c r="D244" s="16" t="s">
        <v>213</v>
      </c>
      <c r="E244" s="16" t="s">
        <v>209</v>
      </c>
      <c r="F244" s="18">
        <v>7.5</v>
      </c>
      <c r="H244" s="16" t="s">
        <v>730</v>
      </c>
    </row>
    <row r="245" spans="2:8" x14ac:dyDescent="0.25">
      <c r="B245" s="16" t="s">
        <v>5</v>
      </c>
      <c r="C245" s="16" t="s">
        <v>695</v>
      </c>
      <c r="D245" s="16" t="s">
        <v>213</v>
      </c>
      <c r="E245" s="16" t="s">
        <v>209</v>
      </c>
      <c r="F245" s="18">
        <v>7.5</v>
      </c>
      <c r="H245" s="16" t="s">
        <v>731</v>
      </c>
    </row>
    <row r="246" spans="2:8" x14ac:dyDescent="0.25">
      <c r="B246" s="16" t="s">
        <v>5</v>
      </c>
      <c r="C246" s="16" t="s">
        <v>696</v>
      </c>
      <c r="D246" s="16" t="s">
        <v>213</v>
      </c>
      <c r="E246" s="16" t="s">
        <v>209</v>
      </c>
      <c r="F246" s="18">
        <v>7.5</v>
      </c>
      <c r="H246" s="16" t="s">
        <v>732</v>
      </c>
    </row>
    <row r="247" spans="2:8" x14ac:dyDescent="0.25">
      <c r="B247" s="16" t="s">
        <v>5</v>
      </c>
      <c r="C247" s="16" t="s">
        <v>697</v>
      </c>
      <c r="D247" s="16" t="s">
        <v>213</v>
      </c>
      <c r="E247" s="16" t="s">
        <v>209</v>
      </c>
      <c r="F247" s="18">
        <v>7.5</v>
      </c>
      <c r="H247" s="16" t="s">
        <v>733</v>
      </c>
    </row>
    <row r="248" spans="2:8" x14ac:dyDescent="0.25">
      <c r="B248" s="16" t="s">
        <v>5</v>
      </c>
      <c r="C248" s="16" t="s">
        <v>698</v>
      </c>
      <c r="D248" s="16" t="s">
        <v>213</v>
      </c>
      <c r="E248" s="16" t="s">
        <v>209</v>
      </c>
      <c r="F248" s="18">
        <v>7.5</v>
      </c>
      <c r="H248" s="16" t="s">
        <v>734</v>
      </c>
    </row>
    <row r="249" spans="2:8" x14ac:dyDescent="0.25">
      <c r="B249" s="16" t="s">
        <v>5</v>
      </c>
      <c r="C249" s="16" t="s">
        <v>699</v>
      </c>
      <c r="D249" s="16" t="s">
        <v>213</v>
      </c>
      <c r="E249" s="16" t="s">
        <v>209</v>
      </c>
      <c r="F249" s="18">
        <v>7.5</v>
      </c>
      <c r="H249" s="16" t="s">
        <v>735</v>
      </c>
    </row>
    <row r="250" spans="2:8" x14ac:dyDescent="0.25">
      <c r="B250" s="16" t="s">
        <v>5</v>
      </c>
      <c r="C250" s="16" t="s">
        <v>700</v>
      </c>
      <c r="D250" s="16" t="s">
        <v>213</v>
      </c>
      <c r="E250" s="16" t="s">
        <v>209</v>
      </c>
      <c r="F250" s="18">
        <v>7.5</v>
      </c>
      <c r="H250" s="16" t="s">
        <v>736</v>
      </c>
    </row>
    <row r="251" spans="2:8" x14ac:dyDescent="0.25">
      <c r="B251" s="16" t="s">
        <v>5</v>
      </c>
      <c r="C251" s="16" t="s">
        <v>701</v>
      </c>
      <c r="D251" s="16" t="s">
        <v>213</v>
      </c>
      <c r="E251" s="16" t="s">
        <v>209</v>
      </c>
      <c r="F251" s="18">
        <v>7.5</v>
      </c>
      <c r="H251" s="16" t="s">
        <v>737</v>
      </c>
    </row>
    <row r="252" spans="2:8" x14ac:dyDescent="0.25">
      <c r="B252" s="16" t="s">
        <v>5</v>
      </c>
      <c r="C252" s="16" t="s">
        <v>702</v>
      </c>
      <c r="D252" s="16" t="s">
        <v>213</v>
      </c>
      <c r="E252" s="16" t="s">
        <v>209</v>
      </c>
      <c r="F252" s="18">
        <v>7.5</v>
      </c>
      <c r="H252" s="16" t="s">
        <v>738</v>
      </c>
    </row>
    <row r="253" spans="2:8" x14ac:dyDescent="0.25">
      <c r="B253" s="16" t="s">
        <v>5</v>
      </c>
      <c r="C253" s="16" t="s">
        <v>703</v>
      </c>
      <c r="D253" s="16" t="s">
        <v>213</v>
      </c>
      <c r="E253" s="16" t="s">
        <v>209</v>
      </c>
      <c r="F253" s="18">
        <v>7.5</v>
      </c>
      <c r="H253" s="16" t="s">
        <v>739</v>
      </c>
    </row>
    <row r="254" spans="2:8" x14ac:dyDescent="0.25">
      <c r="B254" s="16" t="s">
        <v>5</v>
      </c>
      <c r="C254" s="16" t="s">
        <v>704</v>
      </c>
      <c r="D254" s="16" t="s">
        <v>213</v>
      </c>
      <c r="E254" s="16" t="s">
        <v>209</v>
      </c>
      <c r="F254" s="18">
        <v>7.5</v>
      </c>
      <c r="H254" s="16" t="s">
        <v>740</v>
      </c>
    </row>
    <row r="255" spans="2:8" x14ac:dyDescent="0.25">
      <c r="B255" s="16" t="s">
        <v>5</v>
      </c>
      <c r="C255" s="16" t="s">
        <v>705</v>
      </c>
      <c r="D255" s="16" t="s">
        <v>213</v>
      </c>
      <c r="E255" s="16" t="s">
        <v>209</v>
      </c>
      <c r="F255" s="18">
        <v>7.5</v>
      </c>
      <c r="H255" s="16" t="s">
        <v>741</v>
      </c>
    </row>
    <row r="256" spans="2:8" x14ac:dyDescent="0.25">
      <c r="B256" s="16" t="s">
        <v>5</v>
      </c>
      <c r="C256" s="16" t="s">
        <v>706</v>
      </c>
      <c r="D256" s="16" t="s">
        <v>213</v>
      </c>
      <c r="E256" s="16" t="s">
        <v>209</v>
      </c>
      <c r="F256" s="18">
        <v>7.5</v>
      </c>
      <c r="H256" s="16" t="s">
        <v>742</v>
      </c>
    </row>
    <row r="257" spans="2:8" x14ac:dyDescent="0.25">
      <c r="B257" s="16" t="s">
        <v>5</v>
      </c>
      <c r="C257" s="16" t="s">
        <v>707</v>
      </c>
      <c r="D257" s="16" t="s">
        <v>213</v>
      </c>
      <c r="E257" s="16" t="s">
        <v>209</v>
      </c>
      <c r="F257" s="18">
        <v>7.5</v>
      </c>
      <c r="H257" s="16" t="s">
        <v>743</v>
      </c>
    </row>
    <row r="258" spans="2:8" x14ac:dyDescent="0.25">
      <c r="B258" s="16" t="s">
        <v>5</v>
      </c>
      <c r="C258" s="16" t="s">
        <v>678</v>
      </c>
      <c r="D258" s="16" t="s">
        <v>213</v>
      </c>
      <c r="E258" s="16" t="s">
        <v>209</v>
      </c>
      <c r="F258" s="18">
        <v>7.5</v>
      </c>
      <c r="H258" s="16" t="s">
        <v>744</v>
      </c>
    </row>
    <row r="259" spans="2:8" x14ac:dyDescent="0.25">
      <c r="B259" s="16" t="s">
        <v>5</v>
      </c>
      <c r="C259" s="16" t="s">
        <v>679</v>
      </c>
      <c r="D259" s="16" t="s">
        <v>213</v>
      </c>
      <c r="E259" s="16" t="s">
        <v>209</v>
      </c>
      <c r="F259" s="18">
        <v>7.5</v>
      </c>
      <c r="H259" s="16" t="s">
        <v>745</v>
      </c>
    </row>
    <row r="260" spans="2:8" x14ac:dyDescent="0.25">
      <c r="B260" s="16" t="s">
        <v>5</v>
      </c>
      <c r="C260" s="16" t="s">
        <v>708</v>
      </c>
      <c r="D260" s="16" t="s">
        <v>213</v>
      </c>
      <c r="E260" s="16" t="s">
        <v>209</v>
      </c>
      <c r="F260" s="18">
        <v>7.5</v>
      </c>
      <c r="H260" s="16" t="s">
        <v>746</v>
      </c>
    </row>
    <row r="261" spans="2:8" x14ac:dyDescent="0.25">
      <c r="B261" s="16" t="s">
        <v>5</v>
      </c>
      <c r="C261" s="16" t="s">
        <v>709</v>
      </c>
      <c r="D261" s="16" t="s">
        <v>213</v>
      </c>
      <c r="E261" s="16" t="s">
        <v>209</v>
      </c>
      <c r="F261" s="18">
        <v>7.5</v>
      </c>
      <c r="H261" s="16" t="s">
        <v>747</v>
      </c>
    </row>
    <row r="262" spans="2:8" x14ac:dyDescent="0.25">
      <c r="B262" s="16" t="s">
        <v>5</v>
      </c>
      <c r="C262" s="16" t="s">
        <v>710</v>
      </c>
      <c r="D262" s="16" t="s">
        <v>213</v>
      </c>
      <c r="E262" s="16" t="s">
        <v>209</v>
      </c>
      <c r="F262" s="18">
        <v>7.5</v>
      </c>
      <c r="H262" s="16" t="s">
        <v>748</v>
      </c>
    </row>
    <row r="263" spans="2:8" x14ac:dyDescent="0.25">
      <c r="B263" s="16" t="s">
        <v>5</v>
      </c>
      <c r="C263" s="16" t="s">
        <v>711</v>
      </c>
      <c r="D263" s="16" t="s">
        <v>213</v>
      </c>
      <c r="E263" s="16" t="s">
        <v>209</v>
      </c>
      <c r="F263" s="18">
        <v>7.5</v>
      </c>
      <c r="H263" s="16" t="s">
        <v>749</v>
      </c>
    </row>
    <row r="264" spans="2:8" x14ac:dyDescent="0.25">
      <c r="B264" s="16" t="s">
        <v>5</v>
      </c>
      <c r="C264" s="16" t="s">
        <v>712</v>
      </c>
      <c r="D264" s="16" t="s">
        <v>213</v>
      </c>
      <c r="E264" s="16" t="s">
        <v>209</v>
      </c>
      <c r="F264" s="18">
        <v>7.5</v>
      </c>
      <c r="H264" s="16" t="s">
        <v>750</v>
      </c>
    </row>
    <row r="265" spans="2:8" x14ac:dyDescent="0.25">
      <c r="B265" s="16" t="s">
        <v>5</v>
      </c>
      <c r="C265" s="16" t="s">
        <v>713</v>
      </c>
      <c r="D265" s="16" t="s">
        <v>213</v>
      </c>
      <c r="E265" s="16" t="s">
        <v>209</v>
      </c>
      <c r="F265" s="18">
        <v>7.5</v>
      </c>
      <c r="H265" s="16" t="s">
        <v>751</v>
      </c>
    </row>
    <row r="266" spans="2:8" x14ac:dyDescent="0.25">
      <c r="B266" t="s">
        <v>5</v>
      </c>
      <c r="C266" t="s">
        <v>313</v>
      </c>
      <c r="D266" t="s">
        <v>314</v>
      </c>
      <c r="E266" t="s">
        <v>39</v>
      </c>
      <c r="F266" s="4">
        <v>8.6</v>
      </c>
    </row>
    <row r="267" spans="2:8" x14ac:dyDescent="0.25">
      <c r="B267" t="s">
        <v>5</v>
      </c>
      <c r="C267" t="s">
        <v>315</v>
      </c>
      <c r="D267" t="s">
        <v>314</v>
      </c>
      <c r="E267" t="s">
        <v>39</v>
      </c>
      <c r="F267" s="4">
        <v>42.7</v>
      </c>
    </row>
    <row r="268" spans="2:8" x14ac:dyDescent="0.25">
      <c r="B268" t="s">
        <v>5</v>
      </c>
      <c r="C268" t="s">
        <v>316</v>
      </c>
      <c r="D268" t="s">
        <v>317</v>
      </c>
      <c r="E268" t="s">
        <v>209</v>
      </c>
      <c r="F268" s="4">
        <v>196.4</v>
      </c>
    </row>
    <row r="269" spans="2:8" x14ac:dyDescent="0.25">
      <c r="B269" t="s">
        <v>5</v>
      </c>
      <c r="C269" t="s">
        <v>318</v>
      </c>
      <c r="D269" t="s">
        <v>319</v>
      </c>
      <c r="E269" t="s">
        <v>69</v>
      </c>
      <c r="F269" s="4">
        <v>12.3</v>
      </c>
    </row>
    <row r="270" spans="2:8" x14ac:dyDescent="0.25">
      <c r="B270" s="43" t="s">
        <v>5</v>
      </c>
      <c r="C270" s="44" t="s">
        <v>320</v>
      </c>
      <c r="D270" s="44" t="s">
        <v>136</v>
      </c>
      <c r="E270" s="44" t="s">
        <v>26</v>
      </c>
      <c r="F270" s="55">
        <v>3.7</v>
      </c>
      <c r="G270" s="44"/>
      <c r="H270" s="46"/>
    </row>
    <row r="271" spans="2:8" x14ac:dyDescent="0.25">
      <c r="B271" s="47" t="s">
        <v>5</v>
      </c>
      <c r="C271" s="48" t="s">
        <v>321</v>
      </c>
      <c r="D271" s="48" t="s">
        <v>13</v>
      </c>
      <c r="E271" s="48" t="s">
        <v>8</v>
      </c>
      <c r="F271" s="56">
        <v>3.9</v>
      </c>
      <c r="G271" s="48"/>
      <c r="H271" s="50"/>
    </row>
    <row r="272" spans="2:8" x14ac:dyDescent="0.25">
      <c r="B272" t="s">
        <v>5</v>
      </c>
      <c r="C272" t="s">
        <v>714</v>
      </c>
      <c r="D272" t="s">
        <v>715</v>
      </c>
      <c r="E272" t="s">
        <v>209</v>
      </c>
      <c r="F272" s="4">
        <v>538.9</v>
      </c>
    </row>
    <row r="273" spans="2:8" ht="15.75" thickBot="1" x14ac:dyDescent="0.3"/>
    <row r="274" spans="2:8" ht="15.75" thickBot="1" x14ac:dyDescent="0.3">
      <c r="E274" s="20" t="s">
        <v>759</v>
      </c>
      <c r="F274" s="22"/>
      <c r="G274" s="21">
        <f>SUM(F139:F272)</f>
        <v>2001.8000000000002</v>
      </c>
    </row>
    <row r="276" spans="2:8" x14ac:dyDescent="0.25">
      <c r="B276" t="s">
        <v>5</v>
      </c>
      <c r="C276" t="s">
        <v>325</v>
      </c>
      <c r="D276" t="s">
        <v>326</v>
      </c>
      <c r="E276" t="s">
        <v>209</v>
      </c>
      <c r="F276" s="7">
        <v>12.8</v>
      </c>
    </row>
    <row r="277" spans="2:8" x14ac:dyDescent="0.25">
      <c r="B277" t="s">
        <v>5</v>
      </c>
      <c r="C277" t="s">
        <v>327</v>
      </c>
      <c r="D277" t="s">
        <v>155</v>
      </c>
      <c r="E277" t="s">
        <v>8</v>
      </c>
      <c r="F277" s="7">
        <v>5.7</v>
      </c>
    </row>
    <row r="278" spans="2:8" x14ac:dyDescent="0.25">
      <c r="B278" t="s">
        <v>5</v>
      </c>
      <c r="C278" t="s">
        <v>328</v>
      </c>
      <c r="D278" t="s">
        <v>143</v>
      </c>
      <c r="E278" t="s">
        <v>26</v>
      </c>
      <c r="F278" s="7">
        <v>5.9</v>
      </c>
    </row>
    <row r="279" spans="2:8" x14ac:dyDescent="0.25">
      <c r="B279" t="s">
        <v>5</v>
      </c>
      <c r="C279" t="s">
        <v>329</v>
      </c>
      <c r="D279" t="s">
        <v>330</v>
      </c>
      <c r="E279" t="s">
        <v>209</v>
      </c>
      <c r="F279" s="7">
        <v>24.1</v>
      </c>
    </row>
    <row r="280" spans="2:8" x14ac:dyDescent="0.25">
      <c r="B280" t="s">
        <v>5</v>
      </c>
      <c r="C280" t="s">
        <v>331</v>
      </c>
      <c r="D280" t="s">
        <v>155</v>
      </c>
      <c r="E280" t="s">
        <v>8</v>
      </c>
      <c r="F280" s="7">
        <v>2.6</v>
      </c>
    </row>
    <row r="281" spans="2:8" x14ac:dyDescent="0.25">
      <c r="B281" t="s">
        <v>5</v>
      </c>
      <c r="C281" t="s">
        <v>332</v>
      </c>
      <c r="D281" t="s">
        <v>333</v>
      </c>
      <c r="E281" t="s">
        <v>11</v>
      </c>
      <c r="F281" s="7">
        <v>8.1</v>
      </c>
    </row>
    <row r="282" spans="2:8" x14ac:dyDescent="0.25">
      <c r="B282" t="s">
        <v>5</v>
      </c>
      <c r="C282" t="s">
        <v>334</v>
      </c>
      <c r="D282" t="s">
        <v>335</v>
      </c>
      <c r="E282" t="s">
        <v>209</v>
      </c>
      <c r="F282" s="7">
        <v>21.1</v>
      </c>
    </row>
    <row r="283" spans="2:8" x14ac:dyDescent="0.25">
      <c r="B283" t="s">
        <v>5</v>
      </c>
      <c r="C283" t="s">
        <v>336</v>
      </c>
      <c r="D283" t="s">
        <v>155</v>
      </c>
      <c r="E283" t="s">
        <v>8</v>
      </c>
      <c r="F283" s="7">
        <v>5.5</v>
      </c>
    </row>
    <row r="284" spans="2:8" x14ac:dyDescent="0.25">
      <c r="B284" t="s">
        <v>5</v>
      </c>
      <c r="C284" t="s">
        <v>337</v>
      </c>
      <c r="D284" t="s">
        <v>143</v>
      </c>
      <c r="E284" t="s">
        <v>26</v>
      </c>
      <c r="F284" s="7">
        <v>6.5</v>
      </c>
    </row>
    <row r="285" spans="2:8" x14ac:dyDescent="0.25">
      <c r="B285" t="s">
        <v>5</v>
      </c>
      <c r="C285" t="s">
        <v>338</v>
      </c>
      <c r="D285" t="s">
        <v>155</v>
      </c>
      <c r="E285" t="s">
        <v>8</v>
      </c>
      <c r="F285" s="7">
        <v>4</v>
      </c>
    </row>
    <row r="286" spans="2:8" s="16" customFormat="1" ht="15" customHeight="1" x14ac:dyDescent="0.25">
      <c r="B286" s="16" t="s">
        <v>5</v>
      </c>
      <c r="C286" s="16" t="s">
        <v>754</v>
      </c>
      <c r="D286" s="16" t="s">
        <v>143</v>
      </c>
      <c r="E286" s="16" t="s">
        <v>26</v>
      </c>
      <c r="F286" s="7">
        <v>6.5</v>
      </c>
      <c r="G286"/>
      <c r="H286" s="16" t="s">
        <v>676</v>
      </c>
    </row>
    <row r="287" spans="2:8" x14ac:dyDescent="0.25">
      <c r="B287" t="s">
        <v>5</v>
      </c>
      <c r="C287" t="s">
        <v>339</v>
      </c>
      <c r="D287" t="s">
        <v>340</v>
      </c>
      <c r="E287" t="s">
        <v>209</v>
      </c>
      <c r="F287" s="7">
        <v>21.1</v>
      </c>
    </row>
    <row r="288" spans="2:8" x14ac:dyDescent="0.25">
      <c r="B288" t="s">
        <v>5</v>
      </c>
      <c r="C288" t="s">
        <v>341</v>
      </c>
      <c r="D288" t="s">
        <v>155</v>
      </c>
      <c r="E288" t="s">
        <v>8</v>
      </c>
      <c r="F288" s="7">
        <v>2.8</v>
      </c>
    </row>
    <row r="289" spans="2:8" x14ac:dyDescent="0.25">
      <c r="B289" t="s">
        <v>5</v>
      </c>
      <c r="C289" t="s">
        <v>342</v>
      </c>
      <c r="D289" t="s">
        <v>343</v>
      </c>
      <c r="E289" t="s">
        <v>11</v>
      </c>
      <c r="F289" s="7">
        <v>8.5</v>
      </c>
    </row>
    <row r="290" spans="2:8" x14ac:dyDescent="0.25">
      <c r="B290" t="s">
        <v>5</v>
      </c>
      <c r="C290" t="s">
        <v>344</v>
      </c>
      <c r="D290" t="s">
        <v>345</v>
      </c>
      <c r="E290" t="s">
        <v>209</v>
      </c>
      <c r="F290" s="7">
        <v>19.2</v>
      </c>
    </row>
    <row r="291" spans="2:8" x14ac:dyDescent="0.25">
      <c r="B291" t="s">
        <v>5</v>
      </c>
      <c r="C291" t="s">
        <v>346</v>
      </c>
      <c r="D291" t="s">
        <v>155</v>
      </c>
      <c r="E291" t="s">
        <v>8</v>
      </c>
      <c r="F291" s="7">
        <v>3.8</v>
      </c>
    </row>
    <row r="292" spans="2:8" x14ac:dyDescent="0.25">
      <c r="B292" t="s">
        <v>5</v>
      </c>
      <c r="C292" t="s">
        <v>347</v>
      </c>
      <c r="D292" t="s">
        <v>143</v>
      </c>
      <c r="E292" t="s">
        <v>26</v>
      </c>
      <c r="F292" s="7">
        <v>4</v>
      </c>
    </row>
    <row r="293" spans="2:8" x14ac:dyDescent="0.25">
      <c r="B293" s="51" t="s">
        <v>5</v>
      </c>
      <c r="C293" s="52" t="s">
        <v>348</v>
      </c>
      <c r="D293" s="52" t="s">
        <v>13</v>
      </c>
      <c r="E293" s="52" t="s">
        <v>8</v>
      </c>
      <c r="F293" s="54">
        <v>7</v>
      </c>
      <c r="G293" s="52"/>
      <c r="H293" s="53"/>
    </row>
    <row r="294" spans="2:8" x14ac:dyDescent="0.25">
      <c r="B294" t="s">
        <v>5</v>
      </c>
      <c r="C294" t="s">
        <v>349</v>
      </c>
      <c r="D294" t="s">
        <v>333</v>
      </c>
      <c r="E294" t="s">
        <v>11</v>
      </c>
      <c r="F294" s="7">
        <v>10.4</v>
      </c>
    </row>
    <row r="295" spans="2:8" x14ac:dyDescent="0.25">
      <c r="B295" t="s">
        <v>5</v>
      </c>
      <c r="C295" t="s">
        <v>350</v>
      </c>
      <c r="D295" t="s">
        <v>143</v>
      </c>
      <c r="E295" t="s">
        <v>26</v>
      </c>
      <c r="F295" s="7">
        <v>7.9</v>
      </c>
    </row>
    <row r="296" spans="2:8" x14ac:dyDescent="0.25">
      <c r="B296" t="s">
        <v>5</v>
      </c>
      <c r="C296" t="s">
        <v>351</v>
      </c>
      <c r="D296" t="s">
        <v>68</v>
      </c>
      <c r="E296" t="s">
        <v>69</v>
      </c>
      <c r="F296" s="7">
        <v>7.1</v>
      </c>
    </row>
    <row r="297" spans="2:8" x14ac:dyDescent="0.25">
      <c r="B297" t="s">
        <v>5</v>
      </c>
      <c r="C297" t="s">
        <v>352</v>
      </c>
      <c r="D297" t="s">
        <v>353</v>
      </c>
      <c r="E297" t="s">
        <v>209</v>
      </c>
      <c r="F297" s="4">
        <v>11.3</v>
      </c>
    </row>
    <row r="298" spans="2:8" x14ac:dyDescent="0.25">
      <c r="B298" t="s">
        <v>5</v>
      </c>
      <c r="C298" t="s">
        <v>354</v>
      </c>
      <c r="D298" t="s">
        <v>213</v>
      </c>
      <c r="E298" t="s">
        <v>209</v>
      </c>
      <c r="F298" s="4">
        <v>9.5</v>
      </c>
    </row>
    <row r="299" spans="2:8" x14ac:dyDescent="0.25">
      <c r="B299" t="s">
        <v>5</v>
      </c>
      <c r="C299" t="s">
        <v>355</v>
      </c>
      <c r="D299" t="s">
        <v>213</v>
      </c>
      <c r="E299" t="s">
        <v>209</v>
      </c>
      <c r="F299" s="4">
        <v>9.5</v>
      </c>
    </row>
    <row r="300" spans="2:8" x14ac:dyDescent="0.25">
      <c r="B300" t="s">
        <v>5</v>
      </c>
      <c r="C300" t="s">
        <v>356</v>
      </c>
      <c r="D300" t="s">
        <v>213</v>
      </c>
      <c r="E300" t="s">
        <v>209</v>
      </c>
      <c r="F300" s="4">
        <v>9.5</v>
      </c>
    </row>
    <row r="301" spans="2:8" x14ac:dyDescent="0.25">
      <c r="B301" t="s">
        <v>5</v>
      </c>
      <c r="C301" t="s">
        <v>357</v>
      </c>
      <c r="D301" t="s">
        <v>213</v>
      </c>
      <c r="E301" t="s">
        <v>209</v>
      </c>
      <c r="F301" s="4">
        <v>9.5</v>
      </c>
    </row>
    <row r="302" spans="2:8" x14ac:dyDescent="0.25">
      <c r="B302" t="s">
        <v>5</v>
      </c>
      <c r="C302" t="s">
        <v>358</v>
      </c>
      <c r="D302" t="s">
        <v>359</v>
      </c>
      <c r="E302" t="s">
        <v>26</v>
      </c>
      <c r="F302" s="7">
        <v>8.5</v>
      </c>
    </row>
    <row r="303" spans="2:8" x14ac:dyDescent="0.25">
      <c r="B303" s="43" t="s">
        <v>5</v>
      </c>
      <c r="C303" s="44" t="s">
        <v>360</v>
      </c>
      <c r="D303" s="44" t="s">
        <v>13</v>
      </c>
      <c r="E303" s="44" t="s">
        <v>8</v>
      </c>
      <c r="F303" s="55">
        <v>19.5</v>
      </c>
      <c r="G303" s="44"/>
      <c r="H303" s="46"/>
    </row>
    <row r="304" spans="2:8" x14ac:dyDescent="0.25">
      <c r="B304" s="47" t="s">
        <v>5</v>
      </c>
      <c r="C304" s="48" t="s">
        <v>361</v>
      </c>
      <c r="D304" s="48" t="s">
        <v>13</v>
      </c>
      <c r="E304" s="48" t="s">
        <v>8</v>
      </c>
      <c r="F304" s="56">
        <v>52.5</v>
      </c>
      <c r="G304" s="48"/>
      <c r="H304" s="50"/>
    </row>
    <row r="305" spans="2:8" x14ac:dyDescent="0.25">
      <c r="B305" t="s">
        <v>5</v>
      </c>
      <c r="C305" t="s">
        <v>362</v>
      </c>
      <c r="D305" t="s">
        <v>10</v>
      </c>
      <c r="E305" t="s">
        <v>11</v>
      </c>
      <c r="F305" s="3">
        <v>0.6</v>
      </c>
      <c r="H305" t="s">
        <v>670</v>
      </c>
    </row>
    <row r="306" spans="2:8" x14ac:dyDescent="0.25">
      <c r="B306" t="s">
        <v>5</v>
      </c>
      <c r="C306" t="s">
        <v>363</v>
      </c>
      <c r="D306" t="s">
        <v>21</v>
      </c>
      <c r="E306" t="s">
        <v>11</v>
      </c>
      <c r="F306" s="23">
        <v>0.8</v>
      </c>
    </row>
    <row r="307" spans="2:8" x14ac:dyDescent="0.25">
      <c r="B307" t="s">
        <v>5</v>
      </c>
      <c r="C307" t="s">
        <v>364</v>
      </c>
      <c r="D307" t="s">
        <v>19</v>
      </c>
      <c r="E307" t="s">
        <v>8</v>
      </c>
      <c r="F307" s="8">
        <v>6.1</v>
      </c>
    </row>
    <row r="308" spans="2:8" x14ac:dyDescent="0.25">
      <c r="B308" t="s">
        <v>5</v>
      </c>
      <c r="C308" t="s">
        <v>365</v>
      </c>
      <c r="D308" t="s">
        <v>46</v>
      </c>
      <c r="E308" t="s">
        <v>8</v>
      </c>
      <c r="F308" s="8">
        <v>16</v>
      </c>
    </row>
    <row r="309" spans="2:8" x14ac:dyDescent="0.25">
      <c r="B309" s="51" t="s">
        <v>5</v>
      </c>
      <c r="C309" s="52" t="s">
        <v>366</v>
      </c>
      <c r="D309" s="52" t="s">
        <v>13</v>
      </c>
      <c r="E309" s="52" t="s">
        <v>8</v>
      </c>
      <c r="F309" s="58">
        <v>8.3000000000000007</v>
      </c>
      <c r="G309" s="52"/>
      <c r="H309" s="53"/>
    </row>
    <row r="310" spans="2:8" x14ac:dyDescent="0.25">
      <c r="B310" t="s">
        <v>5</v>
      </c>
      <c r="C310" t="s">
        <v>367</v>
      </c>
      <c r="D310" t="s">
        <v>132</v>
      </c>
      <c r="E310" t="s">
        <v>61</v>
      </c>
      <c r="F310" s="6">
        <v>12.2</v>
      </c>
    </row>
    <row r="311" spans="2:8" x14ac:dyDescent="0.25">
      <c r="B311" t="s">
        <v>5</v>
      </c>
      <c r="C311" t="s">
        <v>368</v>
      </c>
      <c r="D311" t="s">
        <v>369</v>
      </c>
      <c r="E311" t="s">
        <v>61</v>
      </c>
      <c r="F311" s="6">
        <v>2.5</v>
      </c>
    </row>
    <row r="312" spans="2:8" x14ac:dyDescent="0.25">
      <c r="B312" t="s">
        <v>5</v>
      </c>
      <c r="C312" t="s">
        <v>370</v>
      </c>
      <c r="D312" t="s">
        <v>371</v>
      </c>
      <c r="E312" t="s">
        <v>61</v>
      </c>
      <c r="F312" s="6">
        <v>2.2999999999999998</v>
      </c>
    </row>
    <row r="313" spans="2:8" ht="15.75" thickBot="1" x14ac:dyDescent="0.3">
      <c r="B313" t="s">
        <v>5</v>
      </c>
      <c r="C313" t="s">
        <v>372</v>
      </c>
      <c r="D313" t="s">
        <v>373</v>
      </c>
      <c r="E313" t="s">
        <v>61</v>
      </c>
      <c r="F313" s="6">
        <v>4.0999999999999996</v>
      </c>
    </row>
    <row r="314" spans="2:8" ht="15.75" thickBot="1" x14ac:dyDescent="0.3">
      <c r="B314" s="24" t="s">
        <v>5</v>
      </c>
      <c r="C314" s="25" t="s">
        <v>374</v>
      </c>
      <c r="D314" s="25" t="s">
        <v>13</v>
      </c>
      <c r="E314" s="25" t="s">
        <v>8</v>
      </c>
      <c r="F314" s="26"/>
      <c r="H314" t="s">
        <v>756</v>
      </c>
    </row>
    <row r="315" spans="2:8" x14ac:dyDescent="0.25">
      <c r="B315" t="s">
        <v>5</v>
      </c>
      <c r="C315" t="s">
        <v>375</v>
      </c>
      <c r="D315" t="s">
        <v>46</v>
      </c>
      <c r="E315" t="s">
        <v>8</v>
      </c>
      <c r="F315">
        <v>19.100000000000001</v>
      </c>
    </row>
    <row r="316" spans="2:8" x14ac:dyDescent="0.25">
      <c r="B316" t="s">
        <v>5</v>
      </c>
      <c r="C316" t="s">
        <v>376</v>
      </c>
      <c r="D316" t="s">
        <v>10</v>
      </c>
      <c r="E316" t="s">
        <v>11</v>
      </c>
      <c r="F316" s="3">
        <v>2.8</v>
      </c>
    </row>
    <row r="317" spans="2:8" x14ac:dyDescent="0.25">
      <c r="B317" t="s">
        <v>5</v>
      </c>
      <c r="C317" t="s">
        <v>377</v>
      </c>
      <c r="D317" t="s">
        <v>13</v>
      </c>
      <c r="E317" t="s">
        <v>8</v>
      </c>
      <c r="F317">
        <v>20.5</v>
      </c>
    </row>
    <row r="318" spans="2:8" x14ac:dyDescent="0.25">
      <c r="B318" t="s">
        <v>5</v>
      </c>
      <c r="C318" t="s">
        <v>378</v>
      </c>
      <c r="D318" t="s">
        <v>10</v>
      </c>
      <c r="E318" t="s">
        <v>11</v>
      </c>
      <c r="F318" s="3">
        <v>2.2999999999999998</v>
      </c>
      <c r="H318" t="s">
        <v>670</v>
      </c>
    </row>
    <row r="319" spans="2:8" x14ac:dyDescent="0.25">
      <c r="B319" t="s">
        <v>5</v>
      </c>
      <c r="C319" t="s">
        <v>379</v>
      </c>
      <c r="D319" t="s">
        <v>239</v>
      </c>
      <c r="E319" t="s">
        <v>26</v>
      </c>
      <c r="F319" s="7">
        <v>8.3000000000000007</v>
      </c>
    </row>
    <row r="320" spans="2:8" x14ac:dyDescent="0.25">
      <c r="B320" t="s">
        <v>5</v>
      </c>
      <c r="C320" t="s">
        <v>380</v>
      </c>
      <c r="D320" t="s">
        <v>21</v>
      </c>
      <c r="E320" t="s">
        <v>11</v>
      </c>
      <c r="F320" s="3">
        <v>1</v>
      </c>
      <c r="H320" t="s">
        <v>670</v>
      </c>
    </row>
    <row r="321" spans="2:8" x14ac:dyDescent="0.25">
      <c r="B321" t="s">
        <v>5</v>
      </c>
      <c r="C321" t="s">
        <v>381</v>
      </c>
      <c r="D321" t="s">
        <v>19</v>
      </c>
      <c r="E321" t="s">
        <v>8</v>
      </c>
      <c r="F321" s="8">
        <v>6.6</v>
      </c>
    </row>
    <row r="322" spans="2:8" x14ac:dyDescent="0.25">
      <c r="B322" t="s">
        <v>5</v>
      </c>
      <c r="C322" t="s">
        <v>382</v>
      </c>
      <c r="D322" t="s">
        <v>196</v>
      </c>
      <c r="E322" t="s">
        <v>8</v>
      </c>
      <c r="F322" s="6">
        <v>73.599999999999994</v>
      </c>
    </row>
    <row r="323" spans="2:8" x14ac:dyDescent="0.25">
      <c r="B323" t="s">
        <v>5</v>
      </c>
      <c r="C323" t="s">
        <v>383</v>
      </c>
      <c r="D323" t="s">
        <v>46</v>
      </c>
      <c r="E323" t="s">
        <v>8</v>
      </c>
      <c r="F323" s="8">
        <v>16</v>
      </c>
    </row>
    <row r="324" spans="2:8" x14ac:dyDescent="0.25">
      <c r="B324" t="s">
        <v>5</v>
      </c>
      <c r="C324" t="s">
        <v>384</v>
      </c>
      <c r="D324" t="s">
        <v>21</v>
      </c>
      <c r="E324" t="s">
        <v>11</v>
      </c>
      <c r="F324" s="3">
        <v>1.7</v>
      </c>
    </row>
    <row r="325" spans="2:8" x14ac:dyDescent="0.25">
      <c r="B325" s="51" t="s">
        <v>5</v>
      </c>
      <c r="C325" s="52" t="s">
        <v>385</v>
      </c>
      <c r="D325" s="52" t="s">
        <v>164</v>
      </c>
      <c r="E325" s="52" t="s">
        <v>61</v>
      </c>
      <c r="F325" s="58">
        <v>3.9</v>
      </c>
      <c r="G325" s="52"/>
      <c r="H325" s="53"/>
    </row>
    <row r="326" spans="2:8" x14ac:dyDescent="0.25">
      <c r="B326" t="s">
        <v>5</v>
      </c>
      <c r="C326" t="s">
        <v>386</v>
      </c>
      <c r="D326" t="s">
        <v>145</v>
      </c>
      <c r="E326" t="s">
        <v>61</v>
      </c>
      <c r="F326" s="6">
        <v>2</v>
      </c>
    </row>
    <row r="327" spans="2:8" x14ac:dyDescent="0.25">
      <c r="B327" t="s">
        <v>5</v>
      </c>
      <c r="C327" t="s">
        <v>387</v>
      </c>
      <c r="D327" t="s">
        <v>145</v>
      </c>
      <c r="E327" t="s">
        <v>61</v>
      </c>
      <c r="F327" s="6">
        <v>2.9</v>
      </c>
    </row>
    <row r="328" spans="2:8" x14ac:dyDescent="0.25">
      <c r="B328" s="51" t="s">
        <v>5</v>
      </c>
      <c r="C328" s="52" t="s">
        <v>388</v>
      </c>
      <c r="D328" s="52" t="s">
        <v>13</v>
      </c>
      <c r="E328" s="52" t="s">
        <v>8</v>
      </c>
      <c r="F328" s="58">
        <v>9.6999999999999993</v>
      </c>
      <c r="G328" s="52"/>
      <c r="H328" s="53"/>
    </row>
    <row r="329" spans="2:8" x14ac:dyDescent="0.25">
      <c r="B329" t="s">
        <v>5</v>
      </c>
      <c r="C329" t="s">
        <v>389</v>
      </c>
      <c r="D329" t="s">
        <v>10</v>
      </c>
      <c r="E329" t="s">
        <v>11</v>
      </c>
      <c r="F329" s="3">
        <v>11.3</v>
      </c>
    </row>
    <row r="330" spans="2:8" x14ac:dyDescent="0.25">
      <c r="B330" t="s">
        <v>5</v>
      </c>
      <c r="C330" t="s">
        <v>390</v>
      </c>
      <c r="D330" t="s">
        <v>206</v>
      </c>
      <c r="E330" t="s">
        <v>26</v>
      </c>
      <c r="F330" s="6">
        <v>19.100000000000001</v>
      </c>
    </row>
    <row r="331" spans="2:8" x14ac:dyDescent="0.25">
      <c r="B331" t="s">
        <v>5</v>
      </c>
      <c r="C331" t="s">
        <v>391</v>
      </c>
      <c r="D331" t="s">
        <v>392</v>
      </c>
      <c r="E331" t="s">
        <v>26</v>
      </c>
      <c r="F331" s="6">
        <v>7.9</v>
      </c>
    </row>
    <row r="332" spans="2:8" x14ac:dyDescent="0.25">
      <c r="B332" t="s">
        <v>5</v>
      </c>
      <c r="C332" t="s">
        <v>393</v>
      </c>
      <c r="D332" t="s">
        <v>394</v>
      </c>
      <c r="E332" t="s">
        <v>209</v>
      </c>
      <c r="F332" s="6">
        <v>14.7</v>
      </c>
    </row>
    <row r="333" spans="2:8" x14ac:dyDescent="0.25">
      <c r="B333" t="s">
        <v>5</v>
      </c>
      <c r="C333" t="s">
        <v>395</v>
      </c>
      <c r="D333" t="s">
        <v>394</v>
      </c>
      <c r="E333" t="s">
        <v>209</v>
      </c>
      <c r="F333" s="6">
        <v>15</v>
      </c>
    </row>
    <row r="334" spans="2:8" x14ac:dyDescent="0.25">
      <c r="B334" t="s">
        <v>5</v>
      </c>
      <c r="C334" t="s">
        <v>396</v>
      </c>
      <c r="D334" t="s">
        <v>397</v>
      </c>
      <c r="E334" t="s">
        <v>209</v>
      </c>
      <c r="F334" s="6">
        <v>20.2</v>
      </c>
    </row>
    <row r="335" spans="2:8" x14ac:dyDescent="0.25">
      <c r="B335" t="s">
        <v>5</v>
      </c>
      <c r="C335" t="s">
        <v>398</v>
      </c>
      <c r="D335" t="s">
        <v>399</v>
      </c>
      <c r="E335" t="s">
        <v>209</v>
      </c>
      <c r="F335" s="6">
        <v>15</v>
      </c>
    </row>
    <row r="336" spans="2:8" x14ac:dyDescent="0.25">
      <c r="B336" t="s">
        <v>5</v>
      </c>
      <c r="C336" t="s">
        <v>400</v>
      </c>
      <c r="D336" t="s">
        <v>401</v>
      </c>
      <c r="E336" t="s">
        <v>209</v>
      </c>
      <c r="F336" s="6">
        <v>15</v>
      </c>
    </row>
    <row r="337" spans="2:8" x14ac:dyDescent="0.25">
      <c r="B337" t="s">
        <v>5</v>
      </c>
      <c r="C337" t="s">
        <v>402</v>
      </c>
      <c r="D337" t="s">
        <v>403</v>
      </c>
      <c r="E337" t="s">
        <v>209</v>
      </c>
      <c r="F337" s="7">
        <v>15</v>
      </c>
    </row>
    <row r="338" spans="2:8" x14ac:dyDescent="0.25">
      <c r="B338" t="s">
        <v>5</v>
      </c>
      <c r="C338" t="s">
        <v>404</v>
      </c>
      <c r="D338" t="s">
        <v>405</v>
      </c>
      <c r="E338" t="s">
        <v>209</v>
      </c>
      <c r="F338" s="7">
        <v>9.5</v>
      </c>
    </row>
    <row r="339" spans="2:8" x14ac:dyDescent="0.25">
      <c r="B339" t="s">
        <v>5</v>
      </c>
      <c r="C339" t="s">
        <v>406</v>
      </c>
      <c r="D339" t="s">
        <v>407</v>
      </c>
      <c r="E339" t="s">
        <v>26</v>
      </c>
      <c r="F339" s="7">
        <v>13.7</v>
      </c>
    </row>
    <row r="340" spans="2:8" x14ac:dyDescent="0.25">
      <c r="B340" t="s">
        <v>5</v>
      </c>
      <c r="C340" t="s">
        <v>408</v>
      </c>
      <c r="D340" t="s">
        <v>13</v>
      </c>
      <c r="E340" t="s">
        <v>8</v>
      </c>
      <c r="F340" s="8">
        <v>411.4</v>
      </c>
    </row>
    <row r="341" spans="2:8" x14ac:dyDescent="0.25">
      <c r="B341" t="s">
        <v>5</v>
      </c>
      <c r="C341" t="s">
        <v>409</v>
      </c>
      <c r="D341" t="s">
        <v>46</v>
      </c>
      <c r="E341" t="s">
        <v>8</v>
      </c>
      <c r="F341" s="8">
        <v>16</v>
      </c>
    </row>
    <row r="342" spans="2:8" x14ac:dyDescent="0.25">
      <c r="B342" t="s">
        <v>5</v>
      </c>
      <c r="C342" t="s">
        <v>410</v>
      </c>
      <c r="D342" t="s">
        <v>21</v>
      </c>
      <c r="E342" t="s">
        <v>11</v>
      </c>
      <c r="F342" s="3">
        <v>1.6</v>
      </c>
    </row>
    <row r="343" spans="2:8" x14ac:dyDescent="0.25">
      <c r="B343" t="s">
        <v>5</v>
      </c>
      <c r="C343" t="s">
        <v>411</v>
      </c>
      <c r="D343" t="s">
        <v>13</v>
      </c>
      <c r="E343" t="s">
        <v>8</v>
      </c>
      <c r="F343" s="8">
        <v>9.6999999999999993</v>
      </c>
    </row>
    <row r="344" spans="2:8" x14ac:dyDescent="0.25">
      <c r="B344" t="s">
        <v>5</v>
      </c>
      <c r="C344" t="s">
        <v>412</v>
      </c>
      <c r="D344" t="s">
        <v>10</v>
      </c>
      <c r="E344" t="s">
        <v>11</v>
      </c>
      <c r="F344" s="3">
        <v>12.1</v>
      </c>
    </row>
    <row r="345" spans="2:8" x14ac:dyDescent="0.25">
      <c r="B345" t="s">
        <v>5</v>
      </c>
      <c r="C345" t="s">
        <v>413</v>
      </c>
      <c r="D345" t="s">
        <v>414</v>
      </c>
      <c r="E345" t="s">
        <v>61</v>
      </c>
      <c r="F345" s="6">
        <v>2.5</v>
      </c>
    </row>
    <row r="346" spans="2:8" x14ac:dyDescent="0.25">
      <c r="B346" s="51" t="s">
        <v>5</v>
      </c>
      <c r="C346" s="52" t="s">
        <v>415</v>
      </c>
      <c r="D346" s="52" t="s">
        <v>416</v>
      </c>
      <c r="E346" s="52" t="s">
        <v>61</v>
      </c>
      <c r="F346" s="57">
        <v>2.5</v>
      </c>
      <c r="G346" s="52"/>
      <c r="H346" s="53"/>
    </row>
    <row r="347" spans="2:8" x14ac:dyDescent="0.25">
      <c r="B347" t="s">
        <v>5</v>
      </c>
      <c r="C347" t="s">
        <v>417</v>
      </c>
      <c r="D347" t="s">
        <v>418</v>
      </c>
      <c r="E347" t="s">
        <v>209</v>
      </c>
      <c r="F347" s="6">
        <v>26.4</v>
      </c>
    </row>
    <row r="348" spans="2:8" x14ac:dyDescent="0.25">
      <c r="B348" t="s">
        <v>5</v>
      </c>
      <c r="C348" t="s">
        <v>419</v>
      </c>
      <c r="D348" t="s">
        <v>418</v>
      </c>
      <c r="E348" t="s">
        <v>209</v>
      </c>
      <c r="F348" s="6">
        <v>25.4</v>
      </c>
    </row>
    <row r="349" spans="2:8" x14ac:dyDescent="0.25">
      <c r="B349" t="s">
        <v>5</v>
      </c>
      <c r="C349" t="s">
        <v>420</v>
      </c>
      <c r="D349" t="s">
        <v>418</v>
      </c>
      <c r="E349" t="s">
        <v>209</v>
      </c>
      <c r="F349" s="6">
        <v>25.8</v>
      </c>
    </row>
    <row r="350" spans="2:8" x14ac:dyDescent="0.25">
      <c r="B350" t="s">
        <v>5</v>
      </c>
      <c r="C350" t="s">
        <v>421</v>
      </c>
      <c r="D350" t="s">
        <v>422</v>
      </c>
      <c r="E350" t="s">
        <v>209</v>
      </c>
      <c r="F350" s="6">
        <v>25.4</v>
      </c>
    </row>
    <row r="351" spans="2:8" x14ac:dyDescent="0.25">
      <c r="B351" t="s">
        <v>5</v>
      </c>
      <c r="C351" t="s">
        <v>423</v>
      </c>
      <c r="D351" t="s">
        <v>422</v>
      </c>
      <c r="E351" t="s">
        <v>209</v>
      </c>
      <c r="F351" s="6">
        <v>15</v>
      </c>
    </row>
    <row r="352" spans="2:8" x14ac:dyDescent="0.25">
      <c r="B352" t="s">
        <v>5</v>
      </c>
      <c r="C352" t="s">
        <v>424</v>
      </c>
      <c r="D352" t="s">
        <v>422</v>
      </c>
      <c r="E352" t="s">
        <v>209</v>
      </c>
      <c r="F352" s="6">
        <v>18.600000000000001</v>
      </c>
    </row>
    <row r="353" spans="2:8" x14ac:dyDescent="0.25">
      <c r="B353" t="s">
        <v>5</v>
      </c>
      <c r="C353" t="s">
        <v>425</v>
      </c>
      <c r="D353" t="s">
        <v>88</v>
      </c>
      <c r="E353" t="s">
        <v>11</v>
      </c>
      <c r="F353" s="3">
        <v>4.4000000000000004</v>
      </c>
    </row>
    <row r="354" spans="2:8" x14ac:dyDescent="0.25">
      <c r="B354" s="51" t="s">
        <v>5</v>
      </c>
      <c r="C354" s="52" t="s">
        <v>426</v>
      </c>
      <c r="D354" s="52" t="s">
        <v>13</v>
      </c>
      <c r="E354" s="52" t="s">
        <v>8</v>
      </c>
      <c r="F354" s="58">
        <v>9.6999999999999993</v>
      </c>
      <c r="G354" s="52"/>
      <c r="H354" s="53"/>
    </row>
    <row r="355" spans="2:8" x14ac:dyDescent="0.25">
      <c r="B355" t="s">
        <v>5</v>
      </c>
      <c r="C355" t="s">
        <v>427</v>
      </c>
      <c r="D355" t="s">
        <v>145</v>
      </c>
      <c r="E355" t="s">
        <v>61</v>
      </c>
      <c r="F355" s="6">
        <v>2</v>
      </c>
    </row>
    <row r="356" spans="2:8" x14ac:dyDescent="0.25">
      <c r="B356" t="s">
        <v>5</v>
      </c>
      <c r="C356" t="s">
        <v>428</v>
      </c>
      <c r="D356" t="s">
        <v>21</v>
      </c>
      <c r="E356" t="s">
        <v>11</v>
      </c>
      <c r="F356" s="3">
        <v>1.4</v>
      </c>
    </row>
    <row r="357" spans="2:8" x14ac:dyDescent="0.25">
      <c r="B357" t="s">
        <v>5</v>
      </c>
      <c r="C357" t="s">
        <v>429</v>
      </c>
      <c r="D357" t="s">
        <v>145</v>
      </c>
      <c r="E357" t="s">
        <v>61</v>
      </c>
      <c r="F357" s="6">
        <v>2.9</v>
      </c>
    </row>
    <row r="358" spans="2:8" x14ac:dyDescent="0.25">
      <c r="B358" t="s">
        <v>5</v>
      </c>
      <c r="C358" t="s">
        <v>430</v>
      </c>
      <c r="D358" t="s">
        <v>10</v>
      </c>
      <c r="E358" t="s">
        <v>11</v>
      </c>
      <c r="F358" s="3">
        <v>11.3</v>
      </c>
    </row>
    <row r="359" spans="2:8" x14ac:dyDescent="0.25">
      <c r="B359" t="s">
        <v>5</v>
      </c>
      <c r="C359" t="s">
        <v>431</v>
      </c>
      <c r="D359" t="s">
        <v>422</v>
      </c>
      <c r="E359" t="s">
        <v>209</v>
      </c>
      <c r="F359" s="6">
        <v>11.2</v>
      </c>
    </row>
    <row r="360" spans="2:8" x14ac:dyDescent="0.25">
      <c r="B360" t="s">
        <v>5</v>
      </c>
      <c r="C360" t="s">
        <v>432</v>
      </c>
      <c r="D360" t="s">
        <v>422</v>
      </c>
      <c r="E360" t="s">
        <v>209</v>
      </c>
      <c r="F360" s="6">
        <v>11.2</v>
      </c>
    </row>
    <row r="361" spans="2:8" x14ac:dyDescent="0.25">
      <c r="B361" t="s">
        <v>5</v>
      </c>
      <c r="C361" t="s">
        <v>433</v>
      </c>
      <c r="D361" t="s">
        <v>434</v>
      </c>
      <c r="E361" t="s">
        <v>209</v>
      </c>
      <c r="F361" s="6">
        <v>15</v>
      </c>
    </row>
    <row r="362" spans="2:8" x14ac:dyDescent="0.25">
      <c r="B362" t="s">
        <v>5</v>
      </c>
      <c r="C362" t="s">
        <v>435</v>
      </c>
      <c r="D362" t="s">
        <v>434</v>
      </c>
      <c r="E362" t="s">
        <v>209</v>
      </c>
      <c r="F362" s="6">
        <v>15</v>
      </c>
    </row>
    <row r="363" spans="2:8" x14ac:dyDescent="0.25">
      <c r="B363" t="s">
        <v>5</v>
      </c>
      <c r="C363" t="s">
        <v>436</v>
      </c>
      <c r="D363" t="s">
        <v>437</v>
      </c>
      <c r="E363" t="s">
        <v>209</v>
      </c>
      <c r="F363" s="6">
        <v>15</v>
      </c>
    </row>
    <row r="364" spans="2:8" x14ac:dyDescent="0.25">
      <c r="B364" t="s">
        <v>5</v>
      </c>
      <c r="C364" t="s">
        <v>438</v>
      </c>
      <c r="D364" t="s">
        <v>439</v>
      </c>
      <c r="E364" t="s">
        <v>209</v>
      </c>
      <c r="F364" s="6">
        <v>15</v>
      </c>
    </row>
    <row r="365" spans="2:8" x14ac:dyDescent="0.25">
      <c r="B365" t="s">
        <v>5</v>
      </c>
      <c r="C365" t="s">
        <v>440</v>
      </c>
      <c r="D365" t="s">
        <v>441</v>
      </c>
      <c r="E365" t="s">
        <v>209</v>
      </c>
      <c r="F365" s="6">
        <v>15</v>
      </c>
    </row>
    <row r="366" spans="2:8" x14ac:dyDescent="0.25">
      <c r="B366" t="s">
        <v>5</v>
      </c>
      <c r="C366" t="s">
        <v>442</v>
      </c>
      <c r="D366" t="s">
        <v>439</v>
      </c>
      <c r="E366" t="s">
        <v>209</v>
      </c>
      <c r="F366" s="6">
        <v>15</v>
      </c>
    </row>
    <row r="367" spans="2:8" x14ac:dyDescent="0.25">
      <c r="B367" t="s">
        <v>5</v>
      </c>
      <c r="C367" t="s">
        <v>443</v>
      </c>
      <c r="D367" t="s">
        <v>441</v>
      </c>
      <c r="E367" t="s">
        <v>209</v>
      </c>
      <c r="F367" s="6">
        <v>12.6</v>
      </c>
    </row>
    <row r="368" spans="2:8" x14ac:dyDescent="0.25">
      <c r="B368" t="s">
        <v>5</v>
      </c>
      <c r="C368" t="s">
        <v>444</v>
      </c>
      <c r="D368" t="s">
        <v>143</v>
      </c>
      <c r="E368" t="s">
        <v>26</v>
      </c>
      <c r="F368" s="6">
        <v>17.600000000000001</v>
      </c>
    </row>
    <row r="369" spans="2:6" x14ac:dyDescent="0.25">
      <c r="B369" t="s">
        <v>5</v>
      </c>
      <c r="C369" t="s">
        <v>445</v>
      </c>
      <c r="D369" t="s">
        <v>143</v>
      </c>
      <c r="E369" t="s">
        <v>26</v>
      </c>
      <c r="F369" s="6">
        <v>13.2</v>
      </c>
    </row>
    <row r="370" spans="2:6" x14ac:dyDescent="0.25">
      <c r="B370" t="s">
        <v>5</v>
      </c>
      <c r="C370" t="s">
        <v>446</v>
      </c>
      <c r="D370" t="s">
        <v>143</v>
      </c>
      <c r="E370" t="s">
        <v>26</v>
      </c>
      <c r="F370" s="6">
        <v>9.6999999999999993</v>
      </c>
    </row>
    <row r="371" spans="2:6" x14ac:dyDescent="0.25">
      <c r="B371" t="s">
        <v>5</v>
      </c>
      <c r="C371" t="s">
        <v>447</v>
      </c>
      <c r="D371" t="s">
        <v>143</v>
      </c>
      <c r="E371" t="s">
        <v>26</v>
      </c>
      <c r="F371" s="6">
        <v>9.6999999999999993</v>
      </c>
    </row>
    <row r="372" spans="2:6" x14ac:dyDescent="0.25">
      <c r="B372" t="s">
        <v>5</v>
      </c>
      <c r="C372" t="s">
        <v>448</v>
      </c>
      <c r="D372" t="s">
        <v>143</v>
      </c>
      <c r="E372" t="s">
        <v>26</v>
      </c>
      <c r="F372" s="6">
        <v>14.7</v>
      </c>
    </row>
    <row r="373" spans="2:6" x14ac:dyDescent="0.25">
      <c r="B373" t="s">
        <v>5</v>
      </c>
      <c r="C373" t="s">
        <v>449</v>
      </c>
      <c r="D373" t="s">
        <v>143</v>
      </c>
      <c r="E373" t="s">
        <v>26</v>
      </c>
      <c r="F373" s="6">
        <v>10.7</v>
      </c>
    </row>
    <row r="374" spans="2:6" x14ac:dyDescent="0.25">
      <c r="B374" t="s">
        <v>5</v>
      </c>
      <c r="C374" t="s">
        <v>450</v>
      </c>
      <c r="D374" t="s">
        <v>143</v>
      </c>
      <c r="E374" t="s">
        <v>26</v>
      </c>
      <c r="F374" s="6">
        <v>9.6999999999999993</v>
      </c>
    </row>
    <row r="375" spans="2:6" x14ac:dyDescent="0.25">
      <c r="B375" t="s">
        <v>5</v>
      </c>
      <c r="C375" t="s">
        <v>451</v>
      </c>
      <c r="D375" t="s">
        <v>452</v>
      </c>
      <c r="E375" t="s">
        <v>209</v>
      </c>
      <c r="F375" s="6">
        <v>11.8</v>
      </c>
    </row>
    <row r="376" spans="2:6" x14ac:dyDescent="0.25">
      <c r="B376" t="s">
        <v>5</v>
      </c>
      <c r="C376" t="s">
        <v>453</v>
      </c>
      <c r="D376" t="s">
        <v>454</v>
      </c>
      <c r="E376" t="s">
        <v>209</v>
      </c>
      <c r="F376" s="6">
        <v>11.8</v>
      </c>
    </row>
    <row r="377" spans="2:6" x14ac:dyDescent="0.25">
      <c r="B377" t="s">
        <v>5</v>
      </c>
      <c r="C377" t="s">
        <v>455</v>
      </c>
      <c r="D377" t="s">
        <v>68</v>
      </c>
      <c r="E377" t="s">
        <v>69</v>
      </c>
      <c r="F377" s="7">
        <v>15.3</v>
      </c>
    </row>
    <row r="378" spans="2:6" x14ac:dyDescent="0.25">
      <c r="B378" t="s">
        <v>5</v>
      </c>
      <c r="C378" t="s">
        <v>456</v>
      </c>
      <c r="D378" t="s">
        <v>457</v>
      </c>
      <c r="E378" t="s">
        <v>458</v>
      </c>
      <c r="F378" s="6">
        <v>16.600000000000001</v>
      </c>
    </row>
    <row r="379" spans="2:6" x14ac:dyDescent="0.25">
      <c r="B379" t="s">
        <v>5</v>
      </c>
      <c r="C379" t="s">
        <v>459</v>
      </c>
      <c r="D379" t="s">
        <v>143</v>
      </c>
      <c r="E379" t="s">
        <v>26</v>
      </c>
      <c r="F379" s="6">
        <v>9.6999999999999993</v>
      </c>
    </row>
    <row r="380" spans="2:6" x14ac:dyDescent="0.25">
      <c r="B380" t="s">
        <v>5</v>
      </c>
      <c r="C380" t="s">
        <v>460</v>
      </c>
      <c r="D380" t="s">
        <v>143</v>
      </c>
      <c r="E380" t="s">
        <v>26</v>
      </c>
      <c r="F380" s="6">
        <v>12.2</v>
      </c>
    </row>
    <row r="381" spans="2:6" x14ac:dyDescent="0.25">
      <c r="B381" t="s">
        <v>5</v>
      </c>
      <c r="C381" t="s">
        <v>461</v>
      </c>
      <c r="D381" t="s">
        <v>462</v>
      </c>
      <c r="E381" t="s">
        <v>209</v>
      </c>
      <c r="F381" s="7">
        <v>5.5</v>
      </c>
    </row>
    <row r="382" spans="2:6" x14ac:dyDescent="0.25">
      <c r="B382" t="s">
        <v>5</v>
      </c>
      <c r="C382" t="s">
        <v>463</v>
      </c>
      <c r="D382" t="s">
        <v>464</v>
      </c>
      <c r="E382" t="s">
        <v>11</v>
      </c>
      <c r="F382" s="7">
        <v>4.5</v>
      </c>
    </row>
    <row r="383" spans="2:6" x14ac:dyDescent="0.25">
      <c r="B383" t="s">
        <v>5</v>
      </c>
      <c r="C383" t="s">
        <v>465</v>
      </c>
      <c r="D383" t="s">
        <v>466</v>
      </c>
      <c r="E383" t="s">
        <v>209</v>
      </c>
      <c r="F383" s="7">
        <v>9.3000000000000007</v>
      </c>
    </row>
    <row r="384" spans="2:6" x14ac:dyDescent="0.25">
      <c r="B384" t="s">
        <v>5</v>
      </c>
      <c r="C384" t="s">
        <v>467</v>
      </c>
      <c r="D384" t="s">
        <v>468</v>
      </c>
      <c r="E384" t="s">
        <v>209</v>
      </c>
      <c r="F384" s="7">
        <v>11.2</v>
      </c>
    </row>
    <row r="385" spans="2:6" x14ac:dyDescent="0.25">
      <c r="B385" t="s">
        <v>5</v>
      </c>
      <c r="C385" t="s">
        <v>469</v>
      </c>
      <c r="D385" t="s">
        <v>470</v>
      </c>
      <c r="E385" t="s">
        <v>209</v>
      </c>
      <c r="F385" s="7">
        <v>8</v>
      </c>
    </row>
    <row r="386" spans="2:6" x14ac:dyDescent="0.25">
      <c r="B386" t="s">
        <v>5</v>
      </c>
      <c r="C386" t="s">
        <v>471</v>
      </c>
      <c r="D386" t="s">
        <v>472</v>
      </c>
      <c r="E386" t="s">
        <v>209</v>
      </c>
      <c r="F386" s="7">
        <v>10.1</v>
      </c>
    </row>
    <row r="387" spans="2:6" x14ac:dyDescent="0.25">
      <c r="B387" t="s">
        <v>5</v>
      </c>
      <c r="C387" t="s">
        <v>473</v>
      </c>
      <c r="D387" t="s">
        <v>474</v>
      </c>
      <c r="E387" t="s">
        <v>209</v>
      </c>
      <c r="F387" s="7">
        <v>16.8</v>
      </c>
    </row>
    <row r="388" spans="2:6" x14ac:dyDescent="0.25">
      <c r="B388" t="s">
        <v>5</v>
      </c>
      <c r="C388" t="s">
        <v>755</v>
      </c>
      <c r="D388" t="s">
        <v>476</v>
      </c>
      <c r="E388" t="s">
        <v>477</v>
      </c>
      <c r="F388" s="6">
        <v>5</v>
      </c>
    </row>
    <row r="389" spans="2:6" x14ac:dyDescent="0.25">
      <c r="B389" t="s">
        <v>5</v>
      </c>
      <c r="C389" t="s">
        <v>480</v>
      </c>
      <c r="D389" t="s">
        <v>143</v>
      </c>
      <c r="E389" t="s">
        <v>26</v>
      </c>
      <c r="F389" s="7">
        <v>12.8</v>
      </c>
    </row>
    <row r="390" spans="2:6" x14ac:dyDescent="0.25">
      <c r="B390" t="s">
        <v>5</v>
      </c>
      <c r="C390" t="s">
        <v>481</v>
      </c>
      <c r="D390" t="s">
        <v>482</v>
      </c>
      <c r="E390" t="s">
        <v>209</v>
      </c>
      <c r="F390" s="7">
        <v>6.1</v>
      </c>
    </row>
    <row r="391" spans="2:6" x14ac:dyDescent="0.25">
      <c r="B391" t="s">
        <v>5</v>
      </c>
      <c r="C391" t="s">
        <v>483</v>
      </c>
      <c r="D391" t="s">
        <v>482</v>
      </c>
      <c r="E391" t="s">
        <v>209</v>
      </c>
      <c r="F391" s="7">
        <v>6.1</v>
      </c>
    </row>
    <row r="392" spans="2:6" x14ac:dyDescent="0.25">
      <c r="B392" t="s">
        <v>5</v>
      </c>
      <c r="C392" t="s">
        <v>484</v>
      </c>
      <c r="D392" t="s">
        <v>310</v>
      </c>
      <c r="E392" t="s">
        <v>209</v>
      </c>
      <c r="F392" s="7">
        <v>6.1</v>
      </c>
    </row>
    <row r="393" spans="2:6" x14ac:dyDescent="0.25">
      <c r="B393" t="s">
        <v>5</v>
      </c>
      <c r="C393" t="s">
        <v>485</v>
      </c>
      <c r="D393" t="s">
        <v>486</v>
      </c>
      <c r="E393" t="s">
        <v>209</v>
      </c>
      <c r="F393" s="7">
        <v>12</v>
      </c>
    </row>
    <row r="394" spans="2:6" x14ac:dyDescent="0.25">
      <c r="B394" t="s">
        <v>5</v>
      </c>
      <c r="C394" t="s">
        <v>487</v>
      </c>
      <c r="D394" t="s">
        <v>488</v>
      </c>
      <c r="E394" t="s">
        <v>209</v>
      </c>
      <c r="F394" s="7">
        <v>10</v>
      </c>
    </row>
    <row r="395" spans="2:6" x14ac:dyDescent="0.25">
      <c r="B395" t="s">
        <v>5</v>
      </c>
      <c r="C395" t="s">
        <v>489</v>
      </c>
      <c r="D395" t="s">
        <v>143</v>
      </c>
      <c r="E395" t="s">
        <v>26</v>
      </c>
      <c r="F395" s="6">
        <v>17.600000000000001</v>
      </c>
    </row>
    <row r="396" spans="2:6" x14ac:dyDescent="0.25">
      <c r="B396" t="s">
        <v>5</v>
      </c>
      <c r="C396" t="s">
        <v>490</v>
      </c>
      <c r="D396" t="s">
        <v>143</v>
      </c>
      <c r="E396" t="s">
        <v>26</v>
      </c>
      <c r="F396" s="6">
        <v>13.2</v>
      </c>
    </row>
    <row r="397" spans="2:6" x14ac:dyDescent="0.25">
      <c r="B397" t="s">
        <v>5</v>
      </c>
      <c r="C397" t="s">
        <v>491</v>
      </c>
      <c r="D397" t="s">
        <v>143</v>
      </c>
      <c r="E397" t="s">
        <v>26</v>
      </c>
      <c r="F397" s="6">
        <v>9.6999999999999993</v>
      </c>
    </row>
    <row r="398" spans="2:6" x14ac:dyDescent="0.25">
      <c r="B398" t="s">
        <v>5</v>
      </c>
      <c r="C398" t="s">
        <v>492</v>
      </c>
      <c r="D398" t="s">
        <v>143</v>
      </c>
      <c r="E398" t="s">
        <v>26</v>
      </c>
      <c r="F398" s="6">
        <v>9.6999999999999993</v>
      </c>
    </row>
    <row r="399" spans="2:6" x14ac:dyDescent="0.25">
      <c r="B399" t="s">
        <v>5</v>
      </c>
      <c r="C399" t="s">
        <v>493</v>
      </c>
      <c r="D399" t="s">
        <v>143</v>
      </c>
      <c r="E399" t="s">
        <v>26</v>
      </c>
      <c r="F399" s="6">
        <v>14.7</v>
      </c>
    </row>
    <row r="400" spans="2:6" x14ac:dyDescent="0.25">
      <c r="B400" t="s">
        <v>5</v>
      </c>
      <c r="C400" t="s">
        <v>494</v>
      </c>
      <c r="D400" t="s">
        <v>296</v>
      </c>
      <c r="E400" t="s">
        <v>209</v>
      </c>
      <c r="F400" s="6">
        <v>15.1</v>
      </c>
    </row>
    <row r="401" spans="2:8" x14ac:dyDescent="0.25">
      <c r="B401" t="s">
        <v>5</v>
      </c>
      <c r="C401" t="s">
        <v>495</v>
      </c>
      <c r="D401" t="s">
        <v>155</v>
      </c>
      <c r="E401" t="s">
        <v>8</v>
      </c>
      <c r="F401" s="6">
        <v>2.6</v>
      </c>
    </row>
    <row r="402" spans="2:8" x14ac:dyDescent="0.25">
      <c r="B402" t="s">
        <v>5</v>
      </c>
      <c r="C402" t="s">
        <v>496</v>
      </c>
      <c r="D402" t="s">
        <v>299</v>
      </c>
      <c r="E402" t="s">
        <v>61</v>
      </c>
      <c r="F402" s="6">
        <v>1.8</v>
      </c>
    </row>
    <row r="403" spans="2:8" x14ac:dyDescent="0.25">
      <c r="B403" t="s">
        <v>5</v>
      </c>
      <c r="C403" t="s">
        <v>497</v>
      </c>
      <c r="D403" t="s">
        <v>302</v>
      </c>
      <c r="E403" t="s">
        <v>209</v>
      </c>
      <c r="F403" s="6">
        <v>20</v>
      </c>
    </row>
    <row r="404" spans="2:8" x14ac:dyDescent="0.25">
      <c r="B404" t="s">
        <v>5</v>
      </c>
      <c r="C404" t="s">
        <v>498</v>
      </c>
      <c r="D404" t="s">
        <v>299</v>
      </c>
      <c r="E404" t="s">
        <v>61</v>
      </c>
      <c r="F404" s="6">
        <v>1.8</v>
      </c>
    </row>
    <row r="405" spans="2:8" x14ac:dyDescent="0.25">
      <c r="B405" t="s">
        <v>5</v>
      </c>
      <c r="C405" t="s">
        <v>499</v>
      </c>
      <c r="D405" t="s">
        <v>155</v>
      </c>
      <c r="E405" t="s">
        <v>8</v>
      </c>
      <c r="F405" s="6">
        <v>3.3</v>
      </c>
    </row>
    <row r="406" spans="2:8" x14ac:dyDescent="0.25">
      <c r="B406" t="s">
        <v>5</v>
      </c>
      <c r="C406" t="s">
        <v>500</v>
      </c>
      <c r="D406" t="s">
        <v>305</v>
      </c>
      <c r="E406" t="s">
        <v>209</v>
      </c>
      <c r="F406" s="6">
        <v>12.9</v>
      </c>
    </row>
    <row r="407" spans="2:8" x14ac:dyDescent="0.25">
      <c r="B407" t="s">
        <v>5</v>
      </c>
      <c r="C407" t="s">
        <v>501</v>
      </c>
      <c r="D407" t="s">
        <v>68</v>
      </c>
      <c r="E407" t="s">
        <v>69</v>
      </c>
      <c r="F407" s="6">
        <v>19.8</v>
      </c>
    </row>
    <row r="408" spans="2:8" x14ac:dyDescent="0.25">
      <c r="B408" t="s">
        <v>5</v>
      </c>
      <c r="C408" t="s">
        <v>502</v>
      </c>
      <c r="D408" t="s">
        <v>503</v>
      </c>
      <c r="E408" t="s">
        <v>26</v>
      </c>
      <c r="F408" s="7">
        <v>23</v>
      </c>
    </row>
    <row r="409" spans="2:8" x14ac:dyDescent="0.25">
      <c r="B409" t="s">
        <v>5</v>
      </c>
      <c r="C409" t="s">
        <v>504</v>
      </c>
      <c r="D409" t="s">
        <v>143</v>
      </c>
      <c r="E409" t="s">
        <v>26</v>
      </c>
      <c r="F409" s="6">
        <v>16.100000000000001</v>
      </c>
    </row>
    <row r="410" spans="2:8" x14ac:dyDescent="0.25">
      <c r="B410" t="s">
        <v>5</v>
      </c>
      <c r="C410" t="s">
        <v>505</v>
      </c>
      <c r="D410" t="s">
        <v>143</v>
      </c>
      <c r="E410" t="s">
        <v>26</v>
      </c>
      <c r="F410" s="6">
        <v>10</v>
      </c>
    </row>
    <row r="411" spans="2:8" x14ac:dyDescent="0.25">
      <c r="B411" s="43" t="s">
        <v>5</v>
      </c>
      <c r="C411" s="44" t="s">
        <v>506</v>
      </c>
      <c r="D411" s="44" t="s">
        <v>239</v>
      </c>
      <c r="E411" s="44" t="s">
        <v>26</v>
      </c>
      <c r="F411" s="45">
        <v>15.2</v>
      </c>
      <c r="G411" s="44"/>
      <c r="H411" s="46" t="s">
        <v>764</v>
      </c>
    </row>
    <row r="412" spans="2:8" x14ac:dyDescent="0.25">
      <c r="B412" s="47" t="s">
        <v>5</v>
      </c>
      <c r="C412" s="48" t="s">
        <v>507</v>
      </c>
      <c r="D412" s="48" t="s">
        <v>239</v>
      </c>
      <c r="E412" s="48" t="s">
        <v>26</v>
      </c>
      <c r="F412" s="49">
        <v>15.2</v>
      </c>
      <c r="G412" s="48"/>
      <c r="H412" s="50" t="s">
        <v>764</v>
      </c>
    </row>
    <row r="413" spans="2:8" x14ac:dyDescent="0.25">
      <c r="B413" t="s">
        <v>5</v>
      </c>
      <c r="C413" t="s">
        <v>508</v>
      </c>
      <c r="D413" t="s">
        <v>509</v>
      </c>
      <c r="E413" t="s">
        <v>26</v>
      </c>
      <c r="F413" s="6">
        <v>15.2</v>
      </c>
    </row>
    <row r="414" spans="2:8" x14ac:dyDescent="0.25">
      <c r="B414" t="s">
        <v>5</v>
      </c>
      <c r="C414" t="s">
        <v>510</v>
      </c>
      <c r="D414" t="s">
        <v>143</v>
      </c>
      <c r="E414" t="s">
        <v>26</v>
      </c>
      <c r="F414" s="6">
        <v>10</v>
      </c>
    </row>
    <row r="415" spans="2:8" x14ac:dyDescent="0.25">
      <c r="B415" t="s">
        <v>5</v>
      </c>
      <c r="C415" t="s">
        <v>511</v>
      </c>
      <c r="D415" t="s">
        <v>143</v>
      </c>
      <c r="E415" t="s">
        <v>26</v>
      </c>
      <c r="F415" s="6">
        <v>15.2</v>
      </c>
    </row>
    <row r="416" spans="2:8" x14ac:dyDescent="0.25">
      <c r="B416" t="s">
        <v>5</v>
      </c>
      <c r="C416" t="s">
        <v>512</v>
      </c>
      <c r="D416" t="s">
        <v>239</v>
      </c>
      <c r="E416" t="s">
        <v>26</v>
      </c>
      <c r="F416" s="6">
        <v>15.2</v>
      </c>
    </row>
    <row r="417" spans="2:8" x14ac:dyDescent="0.25">
      <c r="B417" s="51" t="s">
        <v>5</v>
      </c>
      <c r="C417" s="52" t="s">
        <v>513</v>
      </c>
      <c r="D417" s="52" t="s">
        <v>13</v>
      </c>
      <c r="E417" s="52" t="s">
        <v>8</v>
      </c>
      <c r="F417" s="58">
        <v>10</v>
      </c>
      <c r="G417" s="52"/>
      <c r="H417" s="53"/>
    </row>
    <row r="418" spans="2:8" x14ac:dyDescent="0.25">
      <c r="B418" t="s">
        <v>5</v>
      </c>
      <c r="C418" t="s">
        <v>650</v>
      </c>
      <c r="D418" t="s">
        <v>762</v>
      </c>
      <c r="E418" t="s">
        <v>651</v>
      </c>
      <c r="F418" s="27">
        <v>8</v>
      </c>
    </row>
    <row r="419" spans="2:8" ht="15.75" thickBot="1" x14ac:dyDescent="0.3"/>
    <row r="420" spans="2:8" ht="15.75" thickBot="1" x14ac:dyDescent="0.3">
      <c r="E420" s="20" t="s">
        <v>760</v>
      </c>
      <c r="F420" s="22"/>
      <c r="G420" s="21">
        <f>SUM(F276:F418)</f>
        <v>2034.7</v>
      </c>
    </row>
    <row r="422" spans="2:8" x14ac:dyDescent="0.25">
      <c r="B422" t="s">
        <v>5</v>
      </c>
      <c r="C422" t="s">
        <v>514</v>
      </c>
      <c r="D422" t="s">
        <v>143</v>
      </c>
      <c r="E422" t="s">
        <v>26</v>
      </c>
      <c r="F422" s="4">
        <v>15.1</v>
      </c>
    </row>
    <row r="423" spans="2:8" x14ac:dyDescent="0.25">
      <c r="B423" t="s">
        <v>5</v>
      </c>
      <c r="C423" t="s">
        <v>515</v>
      </c>
      <c r="D423" t="s">
        <v>143</v>
      </c>
      <c r="E423" t="s">
        <v>26</v>
      </c>
      <c r="F423" s="4">
        <v>27.4</v>
      </c>
    </row>
    <row r="424" spans="2:8" x14ac:dyDescent="0.25">
      <c r="B424" t="s">
        <v>5</v>
      </c>
      <c r="C424" t="s">
        <v>516</v>
      </c>
      <c r="D424" t="s">
        <v>13</v>
      </c>
      <c r="E424" t="s">
        <v>8</v>
      </c>
      <c r="F424" s="8">
        <v>69.8</v>
      </c>
    </row>
    <row r="425" spans="2:8" x14ac:dyDescent="0.25">
      <c r="B425" t="s">
        <v>5</v>
      </c>
      <c r="C425" t="s">
        <v>517</v>
      </c>
      <c r="D425" t="s">
        <v>143</v>
      </c>
      <c r="E425" t="s">
        <v>26</v>
      </c>
      <c r="F425" s="4">
        <v>14.1</v>
      </c>
    </row>
    <row r="426" spans="2:8" x14ac:dyDescent="0.25">
      <c r="B426" t="s">
        <v>5</v>
      </c>
      <c r="C426" t="s">
        <v>518</v>
      </c>
      <c r="D426" t="s">
        <v>143</v>
      </c>
      <c r="E426" t="s">
        <v>26</v>
      </c>
      <c r="F426" s="4">
        <v>14.1</v>
      </c>
    </row>
    <row r="427" spans="2:8" x14ac:dyDescent="0.25">
      <c r="B427" t="s">
        <v>5</v>
      </c>
      <c r="C427" t="s">
        <v>519</v>
      </c>
      <c r="D427" t="s">
        <v>143</v>
      </c>
      <c r="E427" t="s">
        <v>26</v>
      </c>
      <c r="F427" s="4">
        <v>9.3000000000000007</v>
      </c>
    </row>
    <row r="428" spans="2:8" x14ac:dyDescent="0.25">
      <c r="B428" t="s">
        <v>5</v>
      </c>
      <c r="C428" t="s">
        <v>520</v>
      </c>
      <c r="D428" t="s">
        <v>143</v>
      </c>
      <c r="E428" t="s">
        <v>26</v>
      </c>
      <c r="F428" s="4">
        <v>9.3000000000000007</v>
      </c>
    </row>
    <row r="429" spans="2:8" x14ac:dyDescent="0.25">
      <c r="B429" t="s">
        <v>5</v>
      </c>
      <c r="C429" t="s">
        <v>521</v>
      </c>
      <c r="D429" t="s">
        <v>143</v>
      </c>
      <c r="E429" t="s">
        <v>26</v>
      </c>
      <c r="F429" s="4">
        <v>9.3000000000000007</v>
      </c>
    </row>
    <row r="430" spans="2:8" x14ac:dyDescent="0.25">
      <c r="B430" t="s">
        <v>5</v>
      </c>
      <c r="C430" t="s">
        <v>522</v>
      </c>
      <c r="D430" t="s">
        <v>143</v>
      </c>
      <c r="E430" t="s">
        <v>26</v>
      </c>
      <c r="F430" s="4">
        <v>9.3000000000000007</v>
      </c>
    </row>
    <row r="431" spans="2:8" x14ac:dyDescent="0.25">
      <c r="B431" t="s">
        <v>5</v>
      </c>
      <c r="C431" t="s">
        <v>523</v>
      </c>
      <c r="D431" t="s">
        <v>143</v>
      </c>
      <c r="E431" t="s">
        <v>26</v>
      </c>
      <c r="F431" s="4">
        <v>9.3000000000000007</v>
      </c>
    </row>
    <row r="432" spans="2:8" x14ac:dyDescent="0.25">
      <c r="B432" t="s">
        <v>5</v>
      </c>
      <c r="C432" t="s">
        <v>524</v>
      </c>
      <c r="D432" t="s">
        <v>143</v>
      </c>
      <c r="E432" t="s">
        <v>26</v>
      </c>
      <c r="F432" s="4">
        <v>9.3000000000000007</v>
      </c>
    </row>
    <row r="433" spans="2:6" x14ac:dyDescent="0.25">
      <c r="B433" t="s">
        <v>5</v>
      </c>
      <c r="C433" t="s">
        <v>525</v>
      </c>
      <c r="D433" t="s">
        <v>143</v>
      </c>
      <c r="E433" t="s">
        <v>26</v>
      </c>
      <c r="F433" s="4">
        <v>9.3000000000000007</v>
      </c>
    </row>
    <row r="434" spans="2:6" x14ac:dyDescent="0.25">
      <c r="B434" t="s">
        <v>5</v>
      </c>
      <c r="C434" t="s">
        <v>526</v>
      </c>
      <c r="D434" t="s">
        <v>143</v>
      </c>
      <c r="E434" t="s">
        <v>26</v>
      </c>
      <c r="F434" s="4">
        <v>12.2</v>
      </c>
    </row>
    <row r="435" spans="2:6" x14ac:dyDescent="0.25">
      <c r="B435" t="s">
        <v>5</v>
      </c>
      <c r="C435" t="s">
        <v>527</v>
      </c>
      <c r="D435" t="s">
        <v>528</v>
      </c>
      <c r="E435" t="s">
        <v>39</v>
      </c>
      <c r="F435" s="4">
        <v>111.2</v>
      </c>
    </row>
    <row r="436" spans="2:6" x14ac:dyDescent="0.25">
      <c r="B436" t="s">
        <v>5</v>
      </c>
      <c r="C436" t="s">
        <v>529</v>
      </c>
      <c r="D436" t="s">
        <v>21</v>
      </c>
      <c r="E436" t="s">
        <v>11</v>
      </c>
      <c r="F436" s="3">
        <v>0.8</v>
      </c>
    </row>
    <row r="437" spans="2:6" x14ac:dyDescent="0.25">
      <c r="B437" t="s">
        <v>5</v>
      </c>
      <c r="C437" t="s">
        <v>530</v>
      </c>
      <c r="D437" t="s">
        <v>10</v>
      </c>
      <c r="E437" t="s">
        <v>11</v>
      </c>
      <c r="F437" s="3">
        <v>0.6</v>
      </c>
    </row>
    <row r="438" spans="2:6" x14ac:dyDescent="0.25">
      <c r="B438" t="s">
        <v>5</v>
      </c>
      <c r="C438" t="s">
        <v>531</v>
      </c>
      <c r="D438" t="s">
        <v>19</v>
      </c>
      <c r="E438" t="s">
        <v>8</v>
      </c>
      <c r="F438" s="8">
        <v>6.1</v>
      </c>
    </row>
    <row r="439" spans="2:6" x14ac:dyDescent="0.25">
      <c r="B439" t="s">
        <v>5</v>
      </c>
      <c r="C439" t="s">
        <v>532</v>
      </c>
      <c r="D439" t="s">
        <v>274</v>
      </c>
      <c r="E439" t="s">
        <v>8</v>
      </c>
      <c r="F439" s="8">
        <v>16</v>
      </c>
    </row>
    <row r="440" spans="2:6" x14ac:dyDescent="0.25">
      <c r="B440" t="s">
        <v>5</v>
      </c>
      <c r="C440" t="s">
        <v>533</v>
      </c>
      <c r="D440" t="s">
        <v>13</v>
      </c>
      <c r="E440" t="s">
        <v>8</v>
      </c>
      <c r="F440" s="8">
        <v>8.1999999999999993</v>
      </c>
    </row>
    <row r="441" spans="2:6" x14ac:dyDescent="0.25">
      <c r="B441" t="s">
        <v>5</v>
      </c>
      <c r="C441" t="s">
        <v>534</v>
      </c>
      <c r="D441" t="s">
        <v>369</v>
      </c>
      <c r="E441" t="s">
        <v>61</v>
      </c>
      <c r="F441" s="4">
        <v>2.5</v>
      </c>
    </row>
    <row r="442" spans="2:6" x14ac:dyDescent="0.25">
      <c r="B442" t="s">
        <v>5</v>
      </c>
      <c r="C442" t="s">
        <v>535</v>
      </c>
      <c r="D442" t="s">
        <v>371</v>
      </c>
      <c r="E442" t="s">
        <v>61</v>
      </c>
      <c r="F442" s="4">
        <v>2.2999999999999998</v>
      </c>
    </row>
    <row r="443" spans="2:6" x14ac:dyDescent="0.25">
      <c r="B443" t="s">
        <v>5</v>
      </c>
      <c r="C443" t="s">
        <v>536</v>
      </c>
      <c r="D443" t="s">
        <v>373</v>
      </c>
      <c r="E443" t="s">
        <v>61</v>
      </c>
      <c r="F443" s="4">
        <v>4.0999999999999996</v>
      </c>
    </row>
    <row r="444" spans="2:6" x14ac:dyDescent="0.25">
      <c r="B444" t="s">
        <v>5</v>
      </c>
      <c r="C444" t="s">
        <v>537</v>
      </c>
      <c r="D444" t="s">
        <v>248</v>
      </c>
      <c r="E444" t="s">
        <v>26</v>
      </c>
      <c r="F444" s="4">
        <v>52.4</v>
      </c>
    </row>
    <row r="445" spans="2:6" x14ac:dyDescent="0.25">
      <c r="B445" t="s">
        <v>5</v>
      </c>
      <c r="C445" t="s">
        <v>538</v>
      </c>
      <c r="D445" t="s">
        <v>21</v>
      </c>
      <c r="E445" t="s">
        <v>11</v>
      </c>
      <c r="F445" s="3">
        <v>1.7</v>
      </c>
    </row>
    <row r="446" spans="2:6" x14ac:dyDescent="0.25">
      <c r="B446" t="s">
        <v>5</v>
      </c>
      <c r="C446" t="s">
        <v>539</v>
      </c>
      <c r="D446" t="s">
        <v>164</v>
      </c>
      <c r="E446" t="s">
        <v>61</v>
      </c>
      <c r="F446" s="3">
        <v>3.9</v>
      </c>
    </row>
    <row r="447" spans="2:6" x14ac:dyDescent="0.25">
      <c r="B447" t="s">
        <v>5</v>
      </c>
      <c r="C447" t="s">
        <v>540</v>
      </c>
      <c r="D447" t="s">
        <v>145</v>
      </c>
      <c r="E447" t="s">
        <v>61</v>
      </c>
      <c r="F447" s="4">
        <v>2</v>
      </c>
    </row>
    <row r="448" spans="2:6" x14ac:dyDescent="0.25">
      <c r="B448" t="s">
        <v>5</v>
      </c>
      <c r="C448" t="s">
        <v>541</v>
      </c>
      <c r="D448" t="s">
        <v>145</v>
      </c>
      <c r="E448" t="s">
        <v>61</v>
      </c>
      <c r="F448" s="4">
        <v>2.9</v>
      </c>
    </row>
    <row r="449" spans="2:6" x14ac:dyDescent="0.25">
      <c r="B449" t="s">
        <v>5</v>
      </c>
      <c r="C449" t="s">
        <v>542</v>
      </c>
      <c r="D449" t="s">
        <v>13</v>
      </c>
      <c r="E449" t="s">
        <v>8</v>
      </c>
      <c r="F449" s="8">
        <v>9.6999999999999993</v>
      </c>
    </row>
    <row r="450" spans="2:6" x14ac:dyDescent="0.25">
      <c r="B450" t="s">
        <v>5</v>
      </c>
      <c r="C450" t="s">
        <v>543</v>
      </c>
      <c r="D450" t="s">
        <v>10</v>
      </c>
      <c r="E450" t="s">
        <v>11</v>
      </c>
      <c r="F450" s="3">
        <v>11.3</v>
      </c>
    </row>
    <row r="451" spans="2:6" x14ac:dyDescent="0.25">
      <c r="B451" t="s">
        <v>5</v>
      </c>
      <c r="C451" t="s">
        <v>544</v>
      </c>
      <c r="D451" t="s">
        <v>143</v>
      </c>
      <c r="E451" t="s">
        <v>26</v>
      </c>
      <c r="F451" s="4">
        <v>16.600000000000001</v>
      </c>
    </row>
    <row r="452" spans="2:6" x14ac:dyDescent="0.25">
      <c r="B452" t="s">
        <v>5</v>
      </c>
      <c r="C452" t="s">
        <v>545</v>
      </c>
      <c r="D452" t="s">
        <v>546</v>
      </c>
      <c r="E452" t="s">
        <v>26</v>
      </c>
      <c r="F452" s="4">
        <v>15.7</v>
      </c>
    </row>
    <row r="453" spans="2:6" x14ac:dyDescent="0.25">
      <c r="B453" t="s">
        <v>5</v>
      </c>
      <c r="C453" t="s">
        <v>547</v>
      </c>
      <c r="D453" t="s">
        <v>143</v>
      </c>
      <c r="E453" t="s">
        <v>26</v>
      </c>
      <c r="F453" s="4">
        <v>13.9</v>
      </c>
    </row>
    <row r="454" spans="2:6" x14ac:dyDescent="0.25">
      <c r="B454" t="s">
        <v>5</v>
      </c>
      <c r="C454" t="s">
        <v>548</v>
      </c>
      <c r="D454" t="s">
        <v>143</v>
      </c>
      <c r="E454" t="s">
        <v>26</v>
      </c>
      <c r="F454" s="4">
        <v>21.8</v>
      </c>
    </row>
    <row r="455" spans="2:6" x14ac:dyDescent="0.25">
      <c r="B455" t="s">
        <v>5</v>
      </c>
      <c r="C455" t="s">
        <v>549</v>
      </c>
      <c r="D455" t="s">
        <v>143</v>
      </c>
      <c r="E455" t="s">
        <v>26</v>
      </c>
      <c r="F455" s="4">
        <v>9.6</v>
      </c>
    </row>
    <row r="456" spans="2:6" x14ac:dyDescent="0.25">
      <c r="B456" t="s">
        <v>5</v>
      </c>
      <c r="C456" t="s">
        <v>550</v>
      </c>
      <c r="D456" t="s">
        <v>143</v>
      </c>
      <c r="E456" t="s">
        <v>26</v>
      </c>
      <c r="F456" s="4">
        <v>9.6</v>
      </c>
    </row>
    <row r="457" spans="2:6" x14ac:dyDescent="0.25">
      <c r="B457" t="s">
        <v>5</v>
      </c>
      <c r="C457" t="s">
        <v>551</v>
      </c>
      <c r="D457" t="s">
        <v>143</v>
      </c>
      <c r="E457" t="s">
        <v>26</v>
      </c>
      <c r="F457" s="4">
        <v>9.6</v>
      </c>
    </row>
    <row r="458" spans="2:6" x14ac:dyDescent="0.25">
      <c r="B458" t="s">
        <v>5</v>
      </c>
      <c r="C458" t="s">
        <v>552</v>
      </c>
      <c r="D458" t="s">
        <v>143</v>
      </c>
      <c r="E458" t="s">
        <v>26</v>
      </c>
      <c r="F458" s="4">
        <v>9.6</v>
      </c>
    </row>
    <row r="459" spans="2:6" x14ac:dyDescent="0.25">
      <c r="B459" t="s">
        <v>5</v>
      </c>
      <c r="C459" t="s">
        <v>553</v>
      </c>
      <c r="D459" t="s">
        <v>143</v>
      </c>
      <c r="E459" t="s">
        <v>26</v>
      </c>
      <c r="F459" s="4">
        <v>9.6</v>
      </c>
    </row>
    <row r="460" spans="2:6" x14ac:dyDescent="0.25">
      <c r="B460" t="s">
        <v>5</v>
      </c>
      <c r="C460" t="s">
        <v>554</v>
      </c>
      <c r="D460" t="s">
        <v>143</v>
      </c>
      <c r="E460" t="s">
        <v>26</v>
      </c>
      <c r="F460" s="4">
        <v>9.6</v>
      </c>
    </row>
    <row r="461" spans="2:6" x14ac:dyDescent="0.25">
      <c r="B461" t="s">
        <v>5</v>
      </c>
      <c r="C461" t="s">
        <v>555</v>
      </c>
      <c r="D461" t="s">
        <v>143</v>
      </c>
      <c r="E461" t="s">
        <v>26</v>
      </c>
      <c r="F461" s="4">
        <v>9.6</v>
      </c>
    </row>
    <row r="462" spans="2:6" x14ac:dyDescent="0.25">
      <c r="B462" t="s">
        <v>5</v>
      </c>
      <c r="C462" t="s">
        <v>556</v>
      </c>
      <c r="D462" t="s">
        <v>143</v>
      </c>
      <c r="E462" t="s">
        <v>26</v>
      </c>
      <c r="F462" s="4">
        <v>9.6</v>
      </c>
    </row>
    <row r="463" spans="2:6" x14ac:dyDescent="0.25">
      <c r="B463" t="s">
        <v>5</v>
      </c>
      <c r="C463" t="s">
        <v>557</v>
      </c>
      <c r="D463" t="s">
        <v>143</v>
      </c>
      <c r="E463" t="s">
        <v>26</v>
      </c>
      <c r="F463" s="4">
        <v>29.1</v>
      </c>
    </row>
    <row r="464" spans="2:6" x14ac:dyDescent="0.25">
      <c r="B464" t="s">
        <v>5</v>
      </c>
      <c r="C464" t="s">
        <v>558</v>
      </c>
      <c r="D464" t="s">
        <v>143</v>
      </c>
      <c r="E464" t="s">
        <v>26</v>
      </c>
      <c r="F464" s="3">
        <v>9.6</v>
      </c>
    </row>
    <row r="465" spans="2:6" x14ac:dyDescent="0.25">
      <c r="B465" t="s">
        <v>5</v>
      </c>
      <c r="C465" t="s">
        <v>559</v>
      </c>
      <c r="D465" t="s">
        <v>143</v>
      </c>
      <c r="E465" t="s">
        <v>26</v>
      </c>
      <c r="F465" s="4">
        <v>14.7</v>
      </c>
    </row>
    <row r="466" spans="2:6" x14ac:dyDescent="0.25">
      <c r="B466" t="s">
        <v>5</v>
      </c>
      <c r="C466" t="s">
        <v>560</v>
      </c>
      <c r="D466" t="s">
        <v>143</v>
      </c>
      <c r="E466" t="s">
        <v>26</v>
      </c>
      <c r="F466" s="4">
        <v>27.6</v>
      </c>
    </row>
    <row r="467" spans="2:6" x14ac:dyDescent="0.25">
      <c r="B467" t="s">
        <v>5</v>
      </c>
      <c r="C467" t="s">
        <v>561</v>
      </c>
      <c r="D467" t="s">
        <v>143</v>
      </c>
      <c r="E467" t="s">
        <v>26</v>
      </c>
      <c r="F467" s="4">
        <v>11.8</v>
      </c>
    </row>
    <row r="468" spans="2:6" x14ac:dyDescent="0.25">
      <c r="B468" t="s">
        <v>5</v>
      </c>
      <c r="C468" t="s">
        <v>562</v>
      </c>
      <c r="D468" t="s">
        <v>143</v>
      </c>
      <c r="E468" t="s">
        <v>26</v>
      </c>
      <c r="F468" s="4">
        <v>14.3</v>
      </c>
    </row>
    <row r="469" spans="2:6" x14ac:dyDescent="0.25">
      <c r="B469" t="s">
        <v>5</v>
      </c>
      <c r="C469" t="s">
        <v>563</v>
      </c>
      <c r="D469" t="s">
        <v>143</v>
      </c>
      <c r="E469" t="s">
        <v>26</v>
      </c>
      <c r="F469" s="4">
        <v>14.3</v>
      </c>
    </row>
    <row r="470" spans="2:6" x14ac:dyDescent="0.25">
      <c r="B470" t="s">
        <v>5</v>
      </c>
      <c r="C470" t="s">
        <v>564</v>
      </c>
      <c r="D470" t="s">
        <v>143</v>
      </c>
      <c r="E470" t="s">
        <v>26</v>
      </c>
      <c r="F470" s="4">
        <v>14.3</v>
      </c>
    </row>
    <row r="471" spans="2:6" x14ac:dyDescent="0.25">
      <c r="B471" t="s">
        <v>5</v>
      </c>
      <c r="C471" t="s">
        <v>565</v>
      </c>
      <c r="D471" t="s">
        <v>143</v>
      </c>
      <c r="E471" t="s">
        <v>26</v>
      </c>
      <c r="F471" s="4">
        <v>9.4</v>
      </c>
    </row>
    <row r="472" spans="2:6" x14ac:dyDescent="0.25">
      <c r="B472" t="s">
        <v>5</v>
      </c>
      <c r="C472" t="s">
        <v>566</v>
      </c>
      <c r="D472" t="s">
        <v>143</v>
      </c>
      <c r="E472" t="s">
        <v>26</v>
      </c>
      <c r="F472" s="4">
        <v>14.3</v>
      </c>
    </row>
    <row r="473" spans="2:6" x14ac:dyDescent="0.25">
      <c r="B473" t="s">
        <v>5</v>
      </c>
      <c r="C473" t="s">
        <v>567</v>
      </c>
      <c r="D473" t="s">
        <v>143</v>
      </c>
      <c r="E473" t="s">
        <v>26</v>
      </c>
      <c r="F473" s="4">
        <v>13.1</v>
      </c>
    </row>
    <row r="474" spans="2:6" x14ac:dyDescent="0.25">
      <c r="B474" t="s">
        <v>5</v>
      </c>
      <c r="C474" t="s">
        <v>568</v>
      </c>
      <c r="D474" t="s">
        <v>416</v>
      </c>
      <c r="E474" t="s">
        <v>26</v>
      </c>
      <c r="F474" s="4">
        <v>5.7</v>
      </c>
    </row>
    <row r="475" spans="2:6" x14ac:dyDescent="0.25">
      <c r="B475" t="s">
        <v>5</v>
      </c>
      <c r="C475" t="s">
        <v>569</v>
      </c>
      <c r="D475" t="s">
        <v>21</v>
      </c>
      <c r="E475" t="s">
        <v>11</v>
      </c>
      <c r="F475" s="3">
        <v>1.5</v>
      </c>
    </row>
    <row r="476" spans="2:6" x14ac:dyDescent="0.25">
      <c r="B476" t="s">
        <v>5</v>
      </c>
      <c r="C476" t="s">
        <v>570</v>
      </c>
      <c r="D476" t="s">
        <v>46</v>
      </c>
      <c r="E476" t="s">
        <v>8</v>
      </c>
      <c r="F476" s="8">
        <v>15.8</v>
      </c>
    </row>
    <row r="477" spans="2:6" x14ac:dyDescent="0.25">
      <c r="B477" t="s">
        <v>5</v>
      </c>
      <c r="C477" t="s">
        <v>571</v>
      </c>
      <c r="D477" t="s">
        <v>13</v>
      </c>
      <c r="E477" t="s">
        <v>8</v>
      </c>
      <c r="F477" s="8">
        <v>9.6</v>
      </c>
    </row>
    <row r="478" spans="2:6" x14ac:dyDescent="0.25">
      <c r="B478" t="s">
        <v>5</v>
      </c>
      <c r="C478" t="s">
        <v>572</v>
      </c>
      <c r="D478" t="s">
        <v>10</v>
      </c>
      <c r="E478" t="s">
        <v>11</v>
      </c>
      <c r="F478" s="3">
        <v>11.3</v>
      </c>
    </row>
    <row r="479" spans="2:6" x14ac:dyDescent="0.25">
      <c r="B479" t="s">
        <v>5</v>
      </c>
      <c r="C479" t="s">
        <v>573</v>
      </c>
      <c r="D479" t="s">
        <v>143</v>
      </c>
      <c r="E479" t="s">
        <v>26</v>
      </c>
      <c r="F479" s="4">
        <v>14.7</v>
      </c>
    </row>
    <row r="480" spans="2:6" x14ac:dyDescent="0.25">
      <c r="B480" t="s">
        <v>5</v>
      </c>
      <c r="C480" t="s">
        <v>574</v>
      </c>
      <c r="D480" t="s">
        <v>143</v>
      </c>
      <c r="E480" t="s">
        <v>26</v>
      </c>
      <c r="F480" s="4">
        <v>14.7</v>
      </c>
    </row>
    <row r="481" spans="2:6" x14ac:dyDescent="0.25">
      <c r="B481" t="s">
        <v>5</v>
      </c>
      <c r="C481" t="s">
        <v>575</v>
      </c>
      <c r="D481" t="s">
        <v>143</v>
      </c>
      <c r="E481" t="s">
        <v>26</v>
      </c>
      <c r="F481" s="4">
        <v>14.7</v>
      </c>
    </row>
    <row r="482" spans="2:6" x14ac:dyDescent="0.25">
      <c r="B482" t="s">
        <v>5</v>
      </c>
      <c r="C482" t="s">
        <v>576</v>
      </c>
      <c r="D482" t="s">
        <v>143</v>
      </c>
      <c r="E482" t="s">
        <v>26</v>
      </c>
      <c r="F482" s="4">
        <v>14.7</v>
      </c>
    </row>
    <row r="483" spans="2:6" x14ac:dyDescent="0.25">
      <c r="B483" t="s">
        <v>5</v>
      </c>
      <c r="C483" t="s">
        <v>577</v>
      </c>
      <c r="D483" t="s">
        <v>143</v>
      </c>
      <c r="E483" t="s">
        <v>26</v>
      </c>
      <c r="F483" s="4">
        <v>14.7</v>
      </c>
    </row>
    <row r="484" spans="2:6" x14ac:dyDescent="0.25">
      <c r="B484" t="s">
        <v>5</v>
      </c>
      <c r="C484" t="s">
        <v>578</v>
      </c>
      <c r="D484" t="s">
        <v>143</v>
      </c>
      <c r="E484" t="s">
        <v>26</v>
      </c>
      <c r="F484" s="4">
        <v>14.7</v>
      </c>
    </row>
    <row r="485" spans="2:6" x14ac:dyDescent="0.25">
      <c r="B485" t="s">
        <v>5</v>
      </c>
      <c r="C485" t="s">
        <v>579</v>
      </c>
      <c r="D485" t="s">
        <v>143</v>
      </c>
      <c r="E485" t="s">
        <v>26</v>
      </c>
      <c r="F485" s="4">
        <v>14.7</v>
      </c>
    </row>
    <row r="486" spans="2:6" x14ac:dyDescent="0.25">
      <c r="B486" t="s">
        <v>5</v>
      </c>
      <c r="C486" t="s">
        <v>580</v>
      </c>
      <c r="D486" t="s">
        <v>143</v>
      </c>
      <c r="E486" t="s">
        <v>26</v>
      </c>
      <c r="F486" s="4">
        <v>14.7</v>
      </c>
    </row>
    <row r="487" spans="2:6" x14ac:dyDescent="0.25">
      <c r="B487" t="s">
        <v>5</v>
      </c>
      <c r="C487" t="s">
        <v>581</v>
      </c>
      <c r="D487" t="s">
        <v>143</v>
      </c>
      <c r="E487" t="s">
        <v>26</v>
      </c>
      <c r="F487" s="4">
        <v>18.2</v>
      </c>
    </row>
    <row r="488" spans="2:6" x14ac:dyDescent="0.25">
      <c r="B488" t="s">
        <v>5</v>
      </c>
      <c r="C488" t="s">
        <v>582</v>
      </c>
      <c r="D488" t="s">
        <v>88</v>
      </c>
      <c r="E488" t="s">
        <v>11</v>
      </c>
      <c r="F488" s="3">
        <v>4.4000000000000004</v>
      </c>
    </row>
    <row r="489" spans="2:6" x14ac:dyDescent="0.25">
      <c r="B489" t="s">
        <v>5</v>
      </c>
      <c r="C489" t="s">
        <v>583</v>
      </c>
      <c r="D489" t="s">
        <v>145</v>
      </c>
      <c r="E489" t="s">
        <v>61</v>
      </c>
      <c r="F489" s="4">
        <v>1.9</v>
      </c>
    </row>
    <row r="490" spans="2:6" x14ac:dyDescent="0.25">
      <c r="B490" t="s">
        <v>5</v>
      </c>
      <c r="C490" t="s">
        <v>584</v>
      </c>
      <c r="D490" t="s">
        <v>21</v>
      </c>
      <c r="E490" t="s">
        <v>11</v>
      </c>
      <c r="F490" s="3">
        <v>1.4</v>
      </c>
    </row>
    <row r="491" spans="2:6" x14ac:dyDescent="0.25">
      <c r="B491" t="s">
        <v>5</v>
      </c>
      <c r="C491" t="s">
        <v>585</v>
      </c>
      <c r="D491" t="s">
        <v>145</v>
      </c>
      <c r="E491" t="s">
        <v>61</v>
      </c>
      <c r="F491" s="4">
        <v>2.7</v>
      </c>
    </row>
    <row r="492" spans="2:6" x14ac:dyDescent="0.25">
      <c r="B492" t="s">
        <v>5</v>
      </c>
      <c r="C492" t="s">
        <v>586</v>
      </c>
      <c r="D492" t="s">
        <v>13</v>
      </c>
      <c r="E492" t="s">
        <v>8</v>
      </c>
      <c r="F492" s="8">
        <v>9.5</v>
      </c>
    </row>
    <row r="493" spans="2:6" x14ac:dyDescent="0.25">
      <c r="B493" t="s">
        <v>5</v>
      </c>
      <c r="C493" t="s">
        <v>587</v>
      </c>
      <c r="D493" t="s">
        <v>10</v>
      </c>
      <c r="E493" t="s">
        <v>11</v>
      </c>
      <c r="F493" s="3">
        <v>11.3</v>
      </c>
    </row>
    <row r="494" spans="2:6" x14ac:dyDescent="0.25">
      <c r="B494" t="s">
        <v>5</v>
      </c>
      <c r="C494" t="s">
        <v>588</v>
      </c>
      <c r="D494" t="s">
        <v>143</v>
      </c>
      <c r="E494" t="s">
        <v>26</v>
      </c>
      <c r="F494" s="4">
        <v>13.2</v>
      </c>
    </row>
    <row r="495" spans="2:6" x14ac:dyDescent="0.25">
      <c r="B495" t="s">
        <v>5</v>
      </c>
      <c r="C495" t="s">
        <v>589</v>
      </c>
      <c r="D495" t="s">
        <v>143</v>
      </c>
      <c r="E495" t="s">
        <v>26</v>
      </c>
      <c r="F495" s="4">
        <v>15.2</v>
      </c>
    </row>
    <row r="496" spans="2:6" x14ac:dyDescent="0.25">
      <c r="B496" t="s">
        <v>5</v>
      </c>
      <c r="C496" t="s">
        <v>590</v>
      </c>
      <c r="D496" t="s">
        <v>143</v>
      </c>
      <c r="E496" t="s">
        <v>26</v>
      </c>
      <c r="F496" s="4">
        <v>15.2</v>
      </c>
    </row>
    <row r="497" spans="2:6" x14ac:dyDescent="0.25">
      <c r="B497" t="s">
        <v>5</v>
      </c>
      <c r="C497" t="s">
        <v>591</v>
      </c>
      <c r="D497" t="s">
        <v>143</v>
      </c>
      <c r="E497" t="s">
        <v>26</v>
      </c>
      <c r="F497" s="4">
        <v>15.2</v>
      </c>
    </row>
    <row r="498" spans="2:6" x14ac:dyDescent="0.25">
      <c r="B498" t="s">
        <v>5</v>
      </c>
      <c r="C498" t="s">
        <v>592</v>
      </c>
      <c r="D498" t="s">
        <v>143</v>
      </c>
      <c r="E498" t="s">
        <v>26</v>
      </c>
      <c r="F498" s="4">
        <v>15.2</v>
      </c>
    </row>
    <row r="499" spans="2:6" x14ac:dyDescent="0.25">
      <c r="B499" t="s">
        <v>5</v>
      </c>
      <c r="C499" t="s">
        <v>593</v>
      </c>
      <c r="D499" t="s">
        <v>143</v>
      </c>
      <c r="E499" t="s">
        <v>26</v>
      </c>
      <c r="F499" s="4">
        <v>15.2</v>
      </c>
    </row>
    <row r="500" spans="2:6" x14ac:dyDescent="0.25">
      <c r="B500" t="s">
        <v>5</v>
      </c>
      <c r="C500" t="s">
        <v>594</v>
      </c>
      <c r="D500" t="s">
        <v>143</v>
      </c>
      <c r="E500" t="s">
        <v>26</v>
      </c>
      <c r="F500" s="4">
        <v>10</v>
      </c>
    </row>
    <row r="501" spans="2:6" x14ac:dyDescent="0.25">
      <c r="B501" t="s">
        <v>5</v>
      </c>
      <c r="C501" t="s">
        <v>595</v>
      </c>
      <c r="D501" t="s">
        <v>143</v>
      </c>
      <c r="E501" t="s">
        <v>26</v>
      </c>
      <c r="F501" s="4">
        <v>15.6</v>
      </c>
    </row>
    <row r="502" spans="2:6" x14ac:dyDescent="0.25">
      <c r="B502" t="s">
        <v>5</v>
      </c>
      <c r="C502" t="s">
        <v>596</v>
      </c>
      <c r="D502" t="s">
        <v>143</v>
      </c>
      <c r="E502" t="s">
        <v>26</v>
      </c>
      <c r="F502" s="3">
        <v>13.1</v>
      </c>
    </row>
    <row r="503" spans="2:6" x14ac:dyDescent="0.25">
      <c r="B503" t="s">
        <v>5</v>
      </c>
      <c r="C503" t="s">
        <v>597</v>
      </c>
      <c r="D503" t="s">
        <v>598</v>
      </c>
      <c r="E503" t="s">
        <v>26</v>
      </c>
      <c r="F503" s="4">
        <v>6.2</v>
      </c>
    </row>
    <row r="504" spans="2:6" x14ac:dyDescent="0.25">
      <c r="B504" t="s">
        <v>5</v>
      </c>
      <c r="C504" t="s">
        <v>599</v>
      </c>
      <c r="D504" t="s">
        <v>600</v>
      </c>
      <c r="E504" t="s">
        <v>26</v>
      </c>
      <c r="F504" s="4">
        <v>73.5</v>
      </c>
    </row>
    <row r="505" spans="2:6" x14ac:dyDescent="0.25">
      <c r="B505" t="s">
        <v>5</v>
      </c>
      <c r="C505" t="s">
        <v>601</v>
      </c>
      <c r="D505" t="s">
        <v>416</v>
      </c>
      <c r="E505" t="s">
        <v>26</v>
      </c>
      <c r="F505" s="4">
        <v>6.9</v>
      </c>
    </row>
    <row r="506" spans="2:6" x14ac:dyDescent="0.25">
      <c r="B506" t="s">
        <v>5</v>
      </c>
      <c r="C506" t="s">
        <v>602</v>
      </c>
      <c r="D506" t="s">
        <v>546</v>
      </c>
      <c r="E506" t="s">
        <v>26</v>
      </c>
      <c r="F506" s="4">
        <v>7</v>
      </c>
    </row>
    <row r="507" spans="2:6" x14ac:dyDescent="0.25">
      <c r="B507" t="s">
        <v>5</v>
      </c>
      <c r="C507" t="s">
        <v>603</v>
      </c>
      <c r="D507" t="s">
        <v>46</v>
      </c>
      <c r="E507" t="s">
        <v>8</v>
      </c>
      <c r="F507" s="8">
        <v>18.8</v>
      </c>
    </row>
    <row r="508" spans="2:6" x14ac:dyDescent="0.25">
      <c r="B508" t="s">
        <v>5</v>
      </c>
      <c r="C508" t="s">
        <v>604</v>
      </c>
      <c r="D508" t="s">
        <v>13</v>
      </c>
      <c r="E508" t="s">
        <v>8</v>
      </c>
      <c r="F508" s="8">
        <v>20.100000000000001</v>
      </c>
    </row>
    <row r="509" spans="2:6" x14ac:dyDescent="0.25">
      <c r="B509" t="s">
        <v>5</v>
      </c>
      <c r="C509" t="s">
        <v>605</v>
      </c>
      <c r="D509" t="s">
        <v>10</v>
      </c>
      <c r="E509" t="s">
        <v>11</v>
      </c>
      <c r="F509" s="3">
        <v>0.9</v>
      </c>
    </row>
    <row r="510" spans="2:6" x14ac:dyDescent="0.25">
      <c r="B510" t="s">
        <v>5</v>
      </c>
      <c r="C510" t="s">
        <v>606</v>
      </c>
      <c r="D510" t="s">
        <v>292</v>
      </c>
      <c r="E510" t="s">
        <v>26</v>
      </c>
      <c r="F510" s="4">
        <v>8.4</v>
      </c>
    </row>
    <row r="511" spans="2:6" x14ac:dyDescent="0.25">
      <c r="B511" t="s">
        <v>5</v>
      </c>
      <c r="C511" t="s">
        <v>607</v>
      </c>
      <c r="D511" t="s">
        <v>19</v>
      </c>
      <c r="E511" t="s">
        <v>8</v>
      </c>
      <c r="F511" s="8">
        <v>6.6</v>
      </c>
    </row>
    <row r="512" spans="2:6" x14ac:dyDescent="0.25">
      <c r="B512" t="s">
        <v>5</v>
      </c>
      <c r="C512" t="s">
        <v>608</v>
      </c>
      <c r="D512" t="s">
        <v>21</v>
      </c>
      <c r="E512" t="s">
        <v>11</v>
      </c>
      <c r="F512" s="3">
        <v>1</v>
      </c>
    </row>
    <row r="513" spans="2:6" x14ac:dyDescent="0.25">
      <c r="B513" t="s">
        <v>5</v>
      </c>
      <c r="C513" t="s">
        <v>609</v>
      </c>
      <c r="D513" t="s">
        <v>10</v>
      </c>
      <c r="E513" t="s">
        <v>11</v>
      </c>
      <c r="F513" s="3">
        <v>2.9</v>
      </c>
    </row>
    <row r="514" spans="2:6" x14ac:dyDescent="0.25">
      <c r="B514" t="s">
        <v>5</v>
      </c>
      <c r="C514" t="s">
        <v>610</v>
      </c>
      <c r="D514" t="s">
        <v>611</v>
      </c>
      <c r="E514" t="s">
        <v>209</v>
      </c>
      <c r="F514" s="4">
        <v>57.5</v>
      </c>
    </row>
    <row r="515" spans="2:6" x14ac:dyDescent="0.25">
      <c r="B515" t="s">
        <v>5</v>
      </c>
      <c r="C515" t="s">
        <v>612</v>
      </c>
      <c r="D515" t="s">
        <v>613</v>
      </c>
      <c r="E515" t="s">
        <v>209</v>
      </c>
      <c r="F515" s="4">
        <v>17.100000000000001</v>
      </c>
    </row>
    <row r="516" spans="2:6" x14ac:dyDescent="0.25">
      <c r="B516" t="s">
        <v>5</v>
      </c>
      <c r="C516" t="s">
        <v>614</v>
      </c>
      <c r="D516" t="s">
        <v>528</v>
      </c>
      <c r="E516" t="s">
        <v>39</v>
      </c>
      <c r="F516" s="4">
        <v>51.6</v>
      </c>
    </row>
    <row r="517" spans="2:6" x14ac:dyDescent="0.25">
      <c r="B517" t="s">
        <v>5</v>
      </c>
      <c r="C517" t="s">
        <v>615</v>
      </c>
      <c r="D517" t="s">
        <v>239</v>
      </c>
      <c r="E517" t="s">
        <v>26</v>
      </c>
      <c r="F517" s="4">
        <v>38</v>
      </c>
    </row>
    <row r="518" spans="2:6" x14ac:dyDescent="0.25">
      <c r="B518" t="s">
        <v>5</v>
      </c>
      <c r="C518" t="s">
        <v>616</v>
      </c>
      <c r="D518" t="s">
        <v>617</v>
      </c>
      <c r="E518" t="s">
        <v>209</v>
      </c>
      <c r="F518" s="4">
        <v>11.5</v>
      </c>
    </row>
    <row r="519" spans="2:6" x14ac:dyDescent="0.25">
      <c r="B519" t="s">
        <v>5</v>
      </c>
      <c r="C519" t="s">
        <v>618</v>
      </c>
      <c r="D519" t="s">
        <v>619</v>
      </c>
      <c r="E519" t="s">
        <v>209</v>
      </c>
      <c r="F519" s="4">
        <v>9.4</v>
      </c>
    </row>
    <row r="520" spans="2:6" x14ac:dyDescent="0.25">
      <c r="B520" t="s">
        <v>5</v>
      </c>
      <c r="C520" t="s">
        <v>620</v>
      </c>
      <c r="D520" t="s">
        <v>621</v>
      </c>
      <c r="E520" t="s">
        <v>209</v>
      </c>
      <c r="F520" s="4">
        <v>9.4</v>
      </c>
    </row>
    <row r="521" spans="2:6" x14ac:dyDescent="0.25">
      <c r="B521" t="s">
        <v>5</v>
      </c>
      <c r="C521" t="s">
        <v>622</v>
      </c>
      <c r="D521" t="s">
        <v>623</v>
      </c>
      <c r="E521" t="s">
        <v>209</v>
      </c>
      <c r="F521" s="4">
        <v>9.3000000000000007</v>
      </c>
    </row>
    <row r="522" spans="2:6" x14ac:dyDescent="0.25">
      <c r="B522" t="s">
        <v>5</v>
      </c>
      <c r="C522" t="s">
        <v>624</v>
      </c>
      <c r="D522" t="s">
        <v>600</v>
      </c>
      <c r="E522" t="s">
        <v>26</v>
      </c>
      <c r="F522" s="4">
        <v>28.9</v>
      </c>
    </row>
    <row r="523" spans="2:6" x14ac:dyDescent="0.25">
      <c r="B523" t="s">
        <v>5</v>
      </c>
      <c r="C523" t="s">
        <v>625</v>
      </c>
      <c r="D523" t="s">
        <v>13</v>
      </c>
      <c r="E523" t="s">
        <v>8</v>
      </c>
      <c r="F523" s="8">
        <v>219.2</v>
      </c>
    </row>
    <row r="524" spans="2:6" x14ac:dyDescent="0.25">
      <c r="B524" t="s">
        <v>5</v>
      </c>
      <c r="C524" t="s">
        <v>626</v>
      </c>
      <c r="D524" t="s">
        <v>13</v>
      </c>
      <c r="E524" t="s">
        <v>8</v>
      </c>
      <c r="F524" s="8">
        <v>10.4</v>
      </c>
    </row>
    <row r="525" spans="2:6" x14ac:dyDescent="0.25">
      <c r="B525" t="s">
        <v>5</v>
      </c>
      <c r="C525" t="s">
        <v>627</v>
      </c>
      <c r="D525" t="s">
        <v>10</v>
      </c>
      <c r="E525" t="s">
        <v>11</v>
      </c>
      <c r="F525" s="3">
        <v>2.7</v>
      </c>
    </row>
    <row r="526" spans="2:6" x14ac:dyDescent="0.25">
      <c r="B526" t="s">
        <v>5</v>
      </c>
      <c r="C526" t="s">
        <v>628</v>
      </c>
      <c r="D526" t="s">
        <v>7</v>
      </c>
      <c r="E526" t="s">
        <v>8</v>
      </c>
      <c r="F526" s="8">
        <v>19.100000000000001</v>
      </c>
    </row>
    <row r="527" spans="2:6" x14ac:dyDescent="0.25">
      <c r="B527" t="s">
        <v>5</v>
      </c>
      <c r="C527" t="s">
        <v>629</v>
      </c>
      <c r="D527" t="s">
        <v>155</v>
      </c>
      <c r="E527" t="s">
        <v>8</v>
      </c>
      <c r="F527" s="8">
        <v>1.6</v>
      </c>
    </row>
    <row r="528" spans="2:6" ht="15.75" thickBot="1" x14ac:dyDescent="0.3"/>
    <row r="529" spans="5:7" ht="15.75" thickBot="1" x14ac:dyDescent="0.3">
      <c r="E529" s="20" t="s">
        <v>761</v>
      </c>
      <c r="F529" s="22"/>
      <c r="G529" s="21">
        <f>SUM(F422:F527)</f>
        <v>1747.6000000000006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Oppr.</vt:lpstr>
      <vt:lpstr>Kontroll mot tegn.</vt:lpstr>
      <vt:lpstr>Kontroll mot tegn. (2)</vt:lpstr>
      <vt:lpstr>Ny arealford</vt:lpstr>
      <vt:lpstr>Forslag</vt:lpstr>
    </vt:vector>
  </TitlesOfParts>
  <Company>UiT Norges arktiske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 Harald Hansen</dc:creator>
  <cp:lastModifiedBy>Stefan Jenssen</cp:lastModifiedBy>
  <cp:lastPrinted>2026-03-17T13:22:22Z</cp:lastPrinted>
  <dcterms:created xsi:type="dcterms:W3CDTF">2018-05-04T09:07:06Z</dcterms:created>
  <dcterms:modified xsi:type="dcterms:W3CDTF">2026-07-06T11:29:01Z</dcterms:modified>
</cp:coreProperties>
</file>